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za.cardoso\Downloads\Dayvson\"/>
    </mc:Choice>
  </mc:AlternateContent>
  <bookViews>
    <workbookView xWindow="0" yWindow="0" windowWidth="21600" windowHeight="9735" tabRatio="819"/>
  </bookViews>
  <sheets>
    <sheet name="Painel Inicial" sheetId="1" r:id="rId1"/>
    <sheet name="Como Utilizar" sheetId="19" r:id="rId2"/>
    <sheet name="Cadastro Institucional" sheetId="2" r:id="rId3"/>
    <sheet name="Etapas" sheetId="3" r:id="rId4"/>
    <sheet name="Itens de Contrato" sheetId="4" r:id="rId5"/>
    <sheet name="Medição Consolidada (Itens de C" sheetId="5" r:id="rId6"/>
    <sheet name="Medição Consolidada (Etapas)" sheetId="6" r:id="rId7"/>
    <sheet name="Medição 01" sheetId="7" r:id="rId8"/>
    <sheet name="Medição 02" sheetId="8" r:id="rId9"/>
    <sheet name="Medição 03" sheetId="9" r:id="rId10"/>
    <sheet name="Medição 04" sheetId="10" r:id="rId11"/>
    <sheet name="Medição 05" sheetId="11" r:id="rId12"/>
    <sheet name="Medição 06" sheetId="12" r:id="rId13"/>
    <sheet name="Medição 07" sheetId="13" r:id="rId14"/>
    <sheet name="Medição 08" sheetId="14" r:id="rId15"/>
    <sheet name="Medição 09" sheetId="15" r:id="rId16"/>
    <sheet name="Medição 10" sheetId="16" r:id="rId17"/>
    <sheet name="Medição 11" sheetId="17" r:id="rId18"/>
    <sheet name="Medição 12" sheetId="18" r:id="rId19"/>
  </sheets>
  <calcPr calcId="152511"/>
</workbook>
</file>

<file path=xl/calcChain.xml><?xml version="1.0" encoding="utf-8"?>
<calcChain xmlns="http://schemas.openxmlformats.org/spreadsheetml/2006/main">
  <c r="G1" i="18" l="1"/>
  <c r="F1" i="18"/>
  <c r="G1" i="17"/>
  <c r="F1" i="17"/>
  <c r="G1" i="16"/>
  <c r="F1" i="16"/>
  <c r="G1" i="15"/>
  <c r="F1" i="15"/>
  <c r="G1" i="14"/>
  <c r="F1" i="14"/>
  <c r="G1" i="13"/>
  <c r="F1" i="13"/>
  <c r="G1" i="12"/>
  <c r="F1" i="12"/>
  <c r="G1" i="11"/>
  <c r="F1" i="11"/>
  <c r="G1" i="10"/>
  <c r="F1" i="10"/>
  <c r="G1" i="9"/>
  <c r="F1" i="9"/>
  <c r="G1" i="8"/>
  <c r="F1" i="8"/>
  <c r="G1" i="7" l="1"/>
  <c r="F1" i="7"/>
  <c r="G1" i="6"/>
  <c r="F1" i="6"/>
  <c r="G1" i="5"/>
  <c r="F1" i="5"/>
  <c r="G1" i="4"/>
  <c r="F1" i="4"/>
  <c r="G3" i="18"/>
  <c r="F3" i="18"/>
  <c r="E3" i="18"/>
  <c r="D3" i="18"/>
  <c r="C3" i="18"/>
  <c r="B3" i="18"/>
  <c r="A3" i="18"/>
  <c r="G3" i="17"/>
  <c r="F3" i="17"/>
  <c r="E3" i="17"/>
  <c r="D3" i="17"/>
  <c r="C3" i="17"/>
  <c r="B3" i="17"/>
  <c r="A3" i="17"/>
  <c r="G3" i="16"/>
  <c r="F3" i="16"/>
  <c r="E3" i="16"/>
  <c r="D3" i="16"/>
  <c r="C3" i="16"/>
  <c r="B3" i="16"/>
  <c r="A3" i="16"/>
  <c r="G3" i="15"/>
  <c r="F3" i="15"/>
  <c r="E3" i="15"/>
  <c r="D3" i="15"/>
  <c r="C3" i="15"/>
  <c r="B3" i="15"/>
  <c r="A3" i="15"/>
  <c r="G3" i="14"/>
  <c r="F3" i="14"/>
  <c r="E3" i="14"/>
  <c r="D3" i="14"/>
  <c r="C3" i="14"/>
  <c r="B3" i="14"/>
  <c r="A3" i="14"/>
  <c r="G3" i="13"/>
  <c r="F3" i="13"/>
  <c r="E3" i="13"/>
  <c r="D3" i="13"/>
  <c r="C3" i="13"/>
  <c r="B3" i="13"/>
  <c r="A3" i="13"/>
  <c r="G3" i="12"/>
  <c r="F3" i="12"/>
  <c r="E3" i="12"/>
  <c r="D3" i="12"/>
  <c r="C3" i="12"/>
  <c r="B3" i="12"/>
  <c r="A3" i="12"/>
  <c r="G3" i="11"/>
  <c r="F3" i="11"/>
  <c r="E3" i="11"/>
  <c r="D3" i="11"/>
  <c r="C3" i="11"/>
  <c r="B3" i="11"/>
  <c r="A3" i="11"/>
  <c r="G3" i="10"/>
  <c r="F3" i="10"/>
  <c r="E3" i="10"/>
  <c r="D3" i="10"/>
  <c r="C3" i="10"/>
  <c r="B3" i="10"/>
  <c r="A3" i="10"/>
  <c r="G3" i="9"/>
  <c r="F3" i="9"/>
  <c r="E3" i="9"/>
  <c r="D3" i="9"/>
  <c r="C3" i="9"/>
  <c r="B3" i="9"/>
  <c r="A3" i="9"/>
  <c r="G3" i="8"/>
  <c r="F3" i="8"/>
  <c r="E3" i="8"/>
  <c r="D3" i="8"/>
  <c r="C3" i="8"/>
  <c r="B3" i="8"/>
  <c r="A3" i="8"/>
  <c r="G3" i="7"/>
  <c r="F3" i="7"/>
  <c r="E3" i="7"/>
  <c r="D3" i="7"/>
  <c r="C3" i="7"/>
  <c r="B3" i="7"/>
  <c r="A3" i="7"/>
  <c r="G3" i="6"/>
  <c r="F3" i="6"/>
  <c r="E3" i="6"/>
  <c r="D3" i="6"/>
  <c r="C3" i="6"/>
  <c r="B3" i="6"/>
  <c r="A3" i="6"/>
  <c r="G3" i="5"/>
  <c r="F3" i="5"/>
  <c r="E3" i="5"/>
  <c r="D3" i="5"/>
  <c r="C3" i="5"/>
  <c r="B3" i="5"/>
  <c r="A3" i="5"/>
  <c r="G3" i="4"/>
  <c r="F3" i="4"/>
  <c r="E3" i="4"/>
  <c r="D3" i="4"/>
  <c r="C3" i="4"/>
  <c r="B3" i="4"/>
  <c r="A3" i="4"/>
  <c r="G19" i="4" l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I151" i="18" l="1"/>
  <c r="H151" i="18"/>
  <c r="E151" i="18"/>
  <c r="B151" i="18"/>
  <c r="C151" i="18" s="1"/>
  <c r="A151" i="18"/>
  <c r="I150" i="18"/>
  <c r="H150" i="18"/>
  <c r="E150" i="18"/>
  <c r="B150" i="18"/>
  <c r="C150" i="18" s="1"/>
  <c r="A150" i="18"/>
  <c r="I149" i="18"/>
  <c r="H149" i="18"/>
  <c r="E149" i="18"/>
  <c r="B149" i="18"/>
  <c r="C149" i="18" s="1"/>
  <c r="A149" i="18"/>
  <c r="I148" i="18"/>
  <c r="H148" i="18"/>
  <c r="E148" i="18"/>
  <c r="B148" i="18"/>
  <c r="C148" i="18" s="1"/>
  <c r="A148" i="18"/>
  <c r="I147" i="18"/>
  <c r="H147" i="18"/>
  <c r="E147" i="18"/>
  <c r="C147" i="18"/>
  <c r="B147" i="18"/>
  <c r="A147" i="18"/>
  <c r="I146" i="18"/>
  <c r="H146" i="18"/>
  <c r="E146" i="18"/>
  <c r="B146" i="18"/>
  <c r="C146" i="18" s="1"/>
  <c r="A146" i="18"/>
  <c r="I145" i="18"/>
  <c r="H145" i="18"/>
  <c r="E145" i="18"/>
  <c r="C145" i="18"/>
  <c r="B145" i="18"/>
  <c r="A145" i="18"/>
  <c r="I144" i="18"/>
  <c r="H144" i="18"/>
  <c r="E144" i="18"/>
  <c r="B144" i="18"/>
  <c r="C144" i="18" s="1"/>
  <c r="A144" i="18"/>
  <c r="I143" i="18"/>
  <c r="H143" i="18"/>
  <c r="E143" i="18"/>
  <c r="B143" i="18"/>
  <c r="C143" i="18" s="1"/>
  <c r="A143" i="18"/>
  <c r="I142" i="18"/>
  <c r="H142" i="18"/>
  <c r="E142" i="18"/>
  <c r="B142" i="18"/>
  <c r="C142" i="18" s="1"/>
  <c r="A142" i="18"/>
  <c r="I141" i="18"/>
  <c r="H141" i="18"/>
  <c r="E141" i="18"/>
  <c r="B141" i="18"/>
  <c r="C141" i="18" s="1"/>
  <c r="A141" i="18"/>
  <c r="I140" i="18"/>
  <c r="H140" i="18"/>
  <c r="E140" i="18"/>
  <c r="B140" i="18"/>
  <c r="C140" i="18" s="1"/>
  <c r="A140" i="18"/>
  <c r="I139" i="18"/>
  <c r="H139" i="18"/>
  <c r="E139" i="18"/>
  <c r="C139" i="18"/>
  <c r="B139" i="18"/>
  <c r="A139" i="18"/>
  <c r="I138" i="18"/>
  <c r="H138" i="18"/>
  <c r="E138" i="18"/>
  <c r="B138" i="18"/>
  <c r="C138" i="18" s="1"/>
  <c r="A138" i="18"/>
  <c r="I137" i="18"/>
  <c r="H137" i="18"/>
  <c r="E137" i="18"/>
  <c r="C137" i="18"/>
  <c r="B137" i="18"/>
  <c r="A137" i="18"/>
  <c r="I136" i="18"/>
  <c r="H136" i="18"/>
  <c r="E136" i="18"/>
  <c r="B136" i="18"/>
  <c r="C136" i="18" s="1"/>
  <c r="A136" i="18"/>
  <c r="I135" i="18"/>
  <c r="H135" i="18"/>
  <c r="E135" i="18"/>
  <c r="B135" i="18"/>
  <c r="C135" i="18" s="1"/>
  <c r="A135" i="18"/>
  <c r="I134" i="18"/>
  <c r="H134" i="18"/>
  <c r="E134" i="18"/>
  <c r="B134" i="18"/>
  <c r="C134" i="18" s="1"/>
  <c r="A134" i="18"/>
  <c r="I133" i="18"/>
  <c r="H133" i="18"/>
  <c r="E133" i="18"/>
  <c r="B133" i="18"/>
  <c r="C133" i="18" s="1"/>
  <c r="A133" i="18"/>
  <c r="I132" i="18"/>
  <c r="H132" i="18"/>
  <c r="E132" i="18"/>
  <c r="B132" i="18"/>
  <c r="C132" i="18" s="1"/>
  <c r="A132" i="18"/>
  <c r="I131" i="18"/>
  <c r="H131" i="18"/>
  <c r="E131" i="18"/>
  <c r="C131" i="18"/>
  <c r="B131" i="18"/>
  <c r="A131" i="18"/>
  <c r="I130" i="18"/>
  <c r="H130" i="18"/>
  <c r="E130" i="18"/>
  <c r="B130" i="18"/>
  <c r="C130" i="18" s="1"/>
  <c r="A130" i="18"/>
  <c r="I129" i="18"/>
  <c r="H129" i="18"/>
  <c r="E129" i="18"/>
  <c r="C129" i="18"/>
  <c r="B129" i="18"/>
  <c r="A129" i="18"/>
  <c r="I128" i="18"/>
  <c r="H128" i="18"/>
  <c r="E128" i="18"/>
  <c r="B128" i="18"/>
  <c r="C128" i="18" s="1"/>
  <c r="A128" i="18"/>
  <c r="I127" i="18"/>
  <c r="H127" i="18"/>
  <c r="E127" i="18"/>
  <c r="B127" i="18"/>
  <c r="C127" i="18" s="1"/>
  <c r="A127" i="18"/>
  <c r="I126" i="18"/>
  <c r="H126" i="18"/>
  <c r="E126" i="18"/>
  <c r="B126" i="18"/>
  <c r="C126" i="18" s="1"/>
  <c r="A126" i="18"/>
  <c r="I125" i="18"/>
  <c r="H125" i="18"/>
  <c r="E125" i="18"/>
  <c r="B125" i="18"/>
  <c r="C125" i="18" s="1"/>
  <c r="A125" i="18"/>
  <c r="I124" i="18"/>
  <c r="H124" i="18"/>
  <c r="E124" i="18"/>
  <c r="B124" i="18"/>
  <c r="C124" i="18" s="1"/>
  <c r="A124" i="18"/>
  <c r="I123" i="18"/>
  <c r="H123" i="18"/>
  <c r="E123" i="18"/>
  <c r="C123" i="18"/>
  <c r="B123" i="18"/>
  <c r="A123" i="18"/>
  <c r="I122" i="18"/>
  <c r="H122" i="18"/>
  <c r="E122" i="18"/>
  <c r="B122" i="18"/>
  <c r="C122" i="18" s="1"/>
  <c r="A122" i="18"/>
  <c r="I121" i="18"/>
  <c r="H121" i="18"/>
  <c r="E121" i="18"/>
  <c r="C121" i="18"/>
  <c r="B121" i="18"/>
  <c r="A121" i="18"/>
  <c r="I120" i="18"/>
  <c r="H120" i="18"/>
  <c r="E120" i="18"/>
  <c r="B120" i="18"/>
  <c r="C120" i="18" s="1"/>
  <c r="A120" i="18"/>
  <c r="I119" i="18"/>
  <c r="H119" i="18"/>
  <c r="E119" i="18"/>
  <c r="B119" i="18"/>
  <c r="C119" i="18" s="1"/>
  <c r="A119" i="18"/>
  <c r="I118" i="18"/>
  <c r="H118" i="18"/>
  <c r="E118" i="18"/>
  <c r="B118" i="18"/>
  <c r="C118" i="18" s="1"/>
  <c r="A118" i="18"/>
  <c r="I117" i="18"/>
  <c r="H117" i="18"/>
  <c r="E117" i="18"/>
  <c r="B117" i="18"/>
  <c r="C117" i="18" s="1"/>
  <c r="A117" i="18"/>
  <c r="I116" i="18"/>
  <c r="H116" i="18"/>
  <c r="E116" i="18"/>
  <c r="B116" i="18"/>
  <c r="C116" i="18" s="1"/>
  <c r="A116" i="18"/>
  <c r="I115" i="18"/>
  <c r="H115" i="18"/>
  <c r="E115" i="18"/>
  <c r="C115" i="18"/>
  <c r="B115" i="18"/>
  <c r="A115" i="18"/>
  <c r="I114" i="18"/>
  <c r="H114" i="18"/>
  <c r="E114" i="18"/>
  <c r="B114" i="18"/>
  <c r="C114" i="18" s="1"/>
  <c r="A114" i="18"/>
  <c r="I113" i="18"/>
  <c r="H113" i="18"/>
  <c r="E113" i="18"/>
  <c r="C113" i="18"/>
  <c r="B113" i="18"/>
  <c r="A113" i="18"/>
  <c r="I112" i="18"/>
  <c r="H112" i="18"/>
  <c r="E112" i="18"/>
  <c r="B112" i="18"/>
  <c r="C112" i="18" s="1"/>
  <c r="A112" i="18"/>
  <c r="I111" i="18"/>
  <c r="H111" i="18"/>
  <c r="E111" i="18"/>
  <c r="B111" i="18"/>
  <c r="C111" i="18" s="1"/>
  <c r="A111" i="18"/>
  <c r="I110" i="18"/>
  <c r="H110" i="18"/>
  <c r="E110" i="18"/>
  <c r="B110" i="18"/>
  <c r="C110" i="18" s="1"/>
  <c r="A110" i="18"/>
  <c r="I109" i="18"/>
  <c r="H109" i="18"/>
  <c r="E109" i="18"/>
  <c r="B109" i="18"/>
  <c r="C109" i="18" s="1"/>
  <c r="A109" i="18"/>
  <c r="I108" i="18"/>
  <c r="H108" i="18"/>
  <c r="E108" i="18"/>
  <c r="B108" i="18"/>
  <c r="C108" i="18" s="1"/>
  <c r="A108" i="18"/>
  <c r="I107" i="18"/>
  <c r="H107" i="18"/>
  <c r="E107" i="18"/>
  <c r="C107" i="18"/>
  <c r="B107" i="18"/>
  <c r="A107" i="18"/>
  <c r="I106" i="18"/>
  <c r="H106" i="18"/>
  <c r="E106" i="18"/>
  <c r="B106" i="18"/>
  <c r="C106" i="18" s="1"/>
  <c r="A106" i="18"/>
  <c r="I105" i="18"/>
  <c r="H105" i="18"/>
  <c r="E105" i="18"/>
  <c r="C105" i="18"/>
  <c r="B105" i="18"/>
  <c r="A105" i="18"/>
  <c r="I104" i="18"/>
  <c r="H104" i="18"/>
  <c r="E104" i="18"/>
  <c r="B104" i="18"/>
  <c r="C104" i="18" s="1"/>
  <c r="A104" i="18"/>
  <c r="I103" i="18"/>
  <c r="H103" i="18"/>
  <c r="E103" i="18"/>
  <c r="B103" i="18"/>
  <c r="C103" i="18" s="1"/>
  <c r="A103" i="18"/>
  <c r="I102" i="18"/>
  <c r="H102" i="18"/>
  <c r="E102" i="18"/>
  <c r="B102" i="18"/>
  <c r="C102" i="18" s="1"/>
  <c r="A102" i="18"/>
  <c r="I101" i="18"/>
  <c r="H101" i="18"/>
  <c r="E101" i="18"/>
  <c r="B101" i="18"/>
  <c r="C101" i="18" s="1"/>
  <c r="A101" i="18"/>
  <c r="I100" i="18"/>
  <c r="H100" i="18"/>
  <c r="E100" i="18"/>
  <c r="B100" i="18"/>
  <c r="C100" i="18" s="1"/>
  <c r="A100" i="18"/>
  <c r="I99" i="18"/>
  <c r="H99" i="18"/>
  <c r="E99" i="18"/>
  <c r="C99" i="18"/>
  <c r="B99" i="18"/>
  <c r="A99" i="18"/>
  <c r="I98" i="18"/>
  <c r="H98" i="18"/>
  <c r="E98" i="18"/>
  <c r="B98" i="18"/>
  <c r="C98" i="18" s="1"/>
  <c r="A98" i="18"/>
  <c r="I97" i="18"/>
  <c r="H97" i="18"/>
  <c r="E97" i="18"/>
  <c r="C97" i="18"/>
  <c r="B97" i="18"/>
  <c r="A97" i="18"/>
  <c r="I96" i="18"/>
  <c r="H96" i="18"/>
  <c r="E96" i="18"/>
  <c r="B96" i="18"/>
  <c r="C96" i="18" s="1"/>
  <c r="A96" i="18"/>
  <c r="I95" i="18"/>
  <c r="H95" i="18"/>
  <c r="E95" i="18"/>
  <c r="B95" i="18"/>
  <c r="C95" i="18" s="1"/>
  <c r="A95" i="18"/>
  <c r="I94" i="18"/>
  <c r="H94" i="18"/>
  <c r="E94" i="18"/>
  <c r="B94" i="18"/>
  <c r="C94" i="18" s="1"/>
  <c r="A94" i="18"/>
  <c r="I93" i="18"/>
  <c r="H93" i="18"/>
  <c r="E93" i="18"/>
  <c r="B93" i="18"/>
  <c r="C93" i="18" s="1"/>
  <c r="A93" i="18"/>
  <c r="I92" i="18"/>
  <c r="H92" i="18"/>
  <c r="E92" i="18"/>
  <c r="B92" i="18"/>
  <c r="C92" i="18" s="1"/>
  <c r="A92" i="18"/>
  <c r="I91" i="18"/>
  <c r="H91" i="18"/>
  <c r="E91" i="18"/>
  <c r="C91" i="18"/>
  <c r="B91" i="18"/>
  <c r="A91" i="18"/>
  <c r="I90" i="18"/>
  <c r="H90" i="18"/>
  <c r="E90" i="18"/>
  <c r="B90" i="18"/>
  <c r="C90" i="18" s="1"/>
  <c r="A90" i="18"/>
  <c r="I89" i="18"/>
  <c r="H89" i="18"/>
  <c r="E89" i="18"/>
  <c r="C89" i="18"/>
  <c r="B89" i="18"/>
  <c r="A89" i="18"/>
  <c r="I88" i="18"/>
  <c r="H88" i="18"/>
  <c r="E88" i="18"/>
  <c r="B88" i="18"/>
  <c r="C88" i="18" s="1"/>
  <c r="A88" i="18"/>
  <c r="I87" i="18"/>
  <c r="H87" i="18"/>
  <c r="E87" i="18"/>
  <c r="B87" i="18"/>
  <c r="C87" i="18" s="1"/>
  <c r="A87" i="18"/>
  <c r="I86" i="18"/>
  <c r="H86" i="18"/>
  <c r="E86" i="18"/>
  <c r="B86" i="18"/>
  <c r="C86" i="18" s="1"/>
  <c r="A86" i="18"/>
  <c r="I85" i="18"/>
  <c r="H85" i="18"/>
  <c r="E85" i="18"/>
  <c r="B85" i="18"/>
  <c r="C85" i="18" s="1"/>
  <c r="A85" i="18"/>
  <c r="I84" i="18"/>
  <c r="H84" i="18"/>
  <c r="E84" i="18"/>
  <c r="B84" i="18"/>
  <c r="C84" i="18" s="1"/>
  <c r="A84" i="18"/>
  <c r="I83" i="18"/>
  <c r="H83" i="18"/>
  <c r="E83" i="18"/>
  <c r="C83" i="18"/>
  <c r="B83" i="18"/>
  <c r="A83" i="18"/>
  <c r="I82" i="18"/>
  <c r="H82" i="18"/>
  <c r="E82" i="18"/>
  <c r="B82" i="18"/>
  <c r="C82" i="18" s="1"/>
  <c r="A82" i="18"/>
  <c r="I81" i="18"/>
  <c r="H81" i="18"/>
  <c r="E81" i="18"/>
  <c r="C81" i="18"/>
  <c r="B81" i="18"/>
  <c r="A81" i="18"/>
  <c r="I80" i="18"/>
  <c r="H80" i="18"/>
  <c r="E80" i="18"/>
  <c r="B80" i="18"/>
  <c r="C80" i="18" s="1"/>
  <c r="A80" i="18"/>
  <c r="I79" i="18"/>
  <c r="H79" i="18"/>
  <c r="E79" i="18"/>
  <c r="B79" i="18"/>
  <c r="C79" i="18" s="1"/>
  <c r="A79" i="18"/>
  <c r="I78" i="18"/>
  <c r="H78" i="18"/>
  <c r="E78" i="18"/>
  <c r="B78" i="18"/>
  <c r="C78" i="18" s="1"/>
  <c r="A78" i="18"/>
  <c r="I77" i="18"/>
  <c r="H77" i="18"/>
  <c r="E77" i="18"/>
  <c r="B77" i="18"/>
  <c r="C77" i="18" s="1"/>
  <c r="A77" i="18"/>
  <c r="I76" i="18"/>
  <c r="H76" i="18"/>
  <c r="E76" i="18"/>
  <c r="B76" i="18"/>
  <c r="C76" i="18" s="1"/>
  <c r="A76" i="18"/>
  <c r="I75" i="18"/>
  <c r="H75" i="18"/>
  <c r="E75" i="18"/>
  <c r="C75" i="18"/>
  <c r="B75" i="18"/>
  <c r="A75" i="18"/>
  <c r="I74" i="18"/>
  <c r="H74" i="18"/>
  <c r="E74" i="18"/>
  <c r="B74" i="18"/>
  <c r="C74" i="18" s="1"/>
  <c r="A74" i="18"/>
  <c r="I73" i="18"/>
  <c r="H73" i="18"/>
  <c r="E73" i="18"/>
  <c r="C73" i="18"/>
  <c r="B73" i="18"/>
  <c r="A73" i="18"/>
  <c r="I72" i="18"/>
  <c r="H72" i="18"/>
  <c r="E72" i="18"/>
  <c r="B72" i="18"/>
  <c r="C72" i="18" s="1"/>
  <c r="A72" i="18"/>
  <c r="I71" i="18"/>
  <c r="H71" i="18"/>
  <c r="E71" i="18"/>
  <c r="B71" i="18"/>
  <c r="C71" i="18" s="1"/>
  <c r="A71" i="18"/>
  <c r="I70" i="18"/>
  <c r="H70" i="18"/>
  <c r="E70" i="18"/>
  <c r="B70" i="18"/>
  <c r="C70" i="18" s="1"/>
  <c r="A70" i="18"/>
  <c r="I69" i="18"/>
  <c r="H69" i="18"/>
  <c r="E69" i="18"/>
  <c r="B69" i="18"/>
  <c r="C69" i="18" s="1"/>
  <c r="A69" i="18"/>
  <c r="I68" i="18"/>
  <c r="H68" i="18"/>
  <c r="E68" i="18"/>
  <c r="B68" i="18"/>
  <c r="C68" i="18" s="1"/>
  <c r="A68" i="18"/>
  <c r="I67" i="18"/>
  <c r="H67" i="18"/>
  <c r="E67" i="18"/>
  <c r="C67" i="18"/>
  <c r="B67" i="18"/>
  <c r="A67" i="18"/>
  <c r="I66" i="18"/>
  <c r="H66" i="18"/>
  <c r="E66" i="18"/>
  <c r="B66" i="18"/>
  <c r="C66" i="18" s="1"/>
  <c r="A66" i="18"/>
  <c r="I65" i="18"/>
  <c r="H65" i="18"/>
  <c r="E65" i="18"/>
  <c r="C65" i="18"/>
  <c r="B65" i="18"/>
  <c r="A65" i="18"/>
  <c r="I64" i="18"/>
  <c r="H64" i="18"/>
  <c r="E64" i="18"/>
  <c r="B64" i="18"/>
  <c r="C64" i="18" s="1"/>
  <c r="A64" i="18"/>
  <c r="I63" i="18"/>
  <c r="H63" i="18"/>
  <c r="E63" i="18"/>
  <c r="B63" i="18"/>
  <c r="C63" i="18" s="1"/>
  <c r="A63" i="18"/>
  <c r="I62" i="18"/>
  <c r="H62" i="18"/>
  <c r="E62" i="18"/>
  <c r="B62" i="18"/>
  <c r="C62" i="18" s="1"/>
  <c r="A62" i="18"/>
  <c r="I61" i="18"/>
  <c r="H61" i="18"/>
  <c r="E61" i="18"/>
  <c r="B61" i="18"/>
  <c r="C61" i="18" s="1"/>
  <c r="A61" i="18"/>
  <c r="I60" i="18"/>
  <c r="H60" i="18"/>
  <c r="E60" i="18"/>
  <c r="B60" i="18"/>
  <c r="C60" i="18" s="1"/>
  <c r="A60" i="18"/>
  <c r="I59" i="18"/>
  <c r="H59" i="18"/>
  <c r="E59" i="18"/>
  <c r="C59" i="18"/>
  <c r="B59" i="18"/>
  <c r="A59" i="18"/>
  <c r="I58" i="18"/>
  <c r="H58" i="18"/>
  <c r="E58" i="18"/>
  <c r="B58" i="18"/>
  <c r="C58" i="18" s="1"/>
  <c r="A58" i="18"/>
  <c r="I57" i="18"/>
  <c r="H57" i="18"/>
  <c r="E57" i="18"/>
  <c r="C57" i="18"/>
  <c r="B57" i="18"/>
  <c r="A57" i="18"/>
  <c r="I56" i="18"/>
  <c r="H56" i="18"/>
  <c r="E56" i="18"/>
  <c r="B56" i="18"/>
  <c r="C56" i="18" s="1"/>
  <c r="A56" i="18"/>
  <c r="I55" i="18"/>
  <c r="H55" i="18"/>
  <c r="E55" i="18"/>
  <c r="B55" i="18"/>
  <c r="C55" i="18" s="1"/>
  <c r="A55" i="18"/>
  <c r="I54" i="18"/>
  <c r="H54" i="18"/>
  <c r="E54" i="18"/>
  <c r="B54" i="18"/>
  <c r="C54" i="18" s="1"/>
  <c r="A54" i="18"/>
  <c r="I53" i="18"/>
  <c r="H53" i="18"/>
  <c r="E53" i="18"/>
  <c r="B53" i="18"/>
  <c r="C53" i="18" s="1"/>
  <c r="A53" i="18"/>
  <c r="I52" i="18"/>
  <c r="H52" i="18"/>
  <c r="E52" i="18"/>
  <c r="B52" i="18"/>
  <c r="C52" i="18" s="1"/>
  <c r="A52" i="18"/>
  <c r="I51" i="18"/>
  <c r="H51" i="18"/>
  <c r="E51" i="18"/>
  <c r="C51" i="18"/>
  <c r="B51" i="18"/>
  <c r="A51" i="18"/>
  <c r="I50" i="18"/>
  <c r="H50" i="18"/>
  <c r="E50" i="18"/>
  <c r="B50" i="18"/>
  <c r="C50" i="18" s="1"/>
  <c r="A50" i="18"/>
  <c r="I49" i="18"/>
  <c r="H49" i="18"/>
  <c r="E49" i="18"/>
  <c r="C49" i="18"/>
  <c r="B49" i="18"/>
  <c r="A49" i="18"/>
  <c r="I48" i="18"/>
  <c r="H48" i="18"/>
  <c r="E48" i="18"/>
  <c r="B48" i="18"/>
  <c r="C48" i="18" s="1"/>
  <c r="A48" i="18"/>
  <c r="I47" i="18"/>
  <c r="H47" i="18"/>
  <c r="E47" i="18"/>
  <c r="B47" i="18"/>
  <c r="C47" i="18" s="1"/>
  <c r="A47" i="18"/>
  <c r="I46" i="18"/>
  <c r="H46" i="18"/>
  <c r="E46" i="18"/>
  <c r="B46" i="18"/>
  <c r="C46" i="18" s="1"/>
  <c r="A46" i="18"/>
  <c r="I45" i="18"/>
  <c r="H45" i="18"/>
  <c r="E45" i="18"/>
  <c r="B45" i="18"/>
  <c r="C45" i="18" s="1"/>
  <c r="A45" i="18"/>
  <c r="I44" i="18"/>
  <c r="H44" i="18"/>
  <c r="E44" i="18"/>
  <c r="B44" i="18"/>
  <c r="C44" i="18" s="1"/>
  <c r="A44" i="18"/>
  <c r="I43" i="18"/>
  <c r="H43" i="18"/>
  <c r="E43" i="18"/>
  <c r="C43" i="18"/>
  <c r="B43" i="18"/>
  <c r="A43" i="18"/>
  <c r="I42" i="18"/>
  <c r="H42" i="18"/>
  <c r="E42" i="18"/>
  <c r="B42" i="18"/>
  <c r="C42" i="18" s="1"/>
  <c r="A42" i="18"/>
  <c r="I41" i="18"/>
  <c r="H41" i="18"/>
  <c r="E41" i="18"/>
  <c r="C41" i="18"/>
  <c r="B41" i="18"/>
  <c r="A41" i="18"/>
  <c r="I40" i="18"/>
  <c r="H40" i="18"/>
  <c r="E40" i="18"/>
  <c r="B40" i="18"/>
  <c r="C40" i="18" s="1"/>
  <c r="A40" i="18"/>
  <c r="I39" i="18"/>
  <c r="H39" i="18"/>
  <c r="E39" i="18"/>
  <c r="B39" i="18"/>
  <c r="C39" i="18" s="1"/>
  <c r="A39" i="18"/>
  <c r="I38" i="18"/>
  <c r="H38" i="18"/>
  <c r="E38" i="18"/>
  <c r="B38" i="18"/>
  <c r="C38" i="18" s="1"/>
  <c r="A38" i="18"/>
  <c r="I37" i="18"/>
  <c r="H37" i="18"/>
  <c r="E37" i="18"/>
  <c r="B37" i="18"/>
  <c r="C37" i="18" s="1"/>
  <c r="A37" i="18"/>
  <c r="I36" i="18"/>
  <c r="H36" i="18"/>
  <c r="E36" i="18"/>
  <c r="B36" i="18"/>
  <c r="C36" i="18" s="1"/>
  <c r="A36" i="18"/>
  <c r="I35" i="18"/>
  <c r="H35" i="18"/>
  <c r="E35" i="18"/>
  <c r="C35" i="18"/>
  <c r="B35" i="18"/>
  <c r="A35" i="18"/>
  <c r="I34" i="18"/>
  <c r="H34" i="18"/>
  <c r="E34" i="18"/>
  <c r="B34" i="18"/>
  <c r="C34" i="18" s="1"/>
  <c r="A34" i="18"/>
  <c r="I33" i="18"/>
  <c r="H33" i="18"/>
  <c r="E33" i="18"/>
  <c r="C33" i="18"/>
  <c r="B33" i="18"/>
  <c r="A33" i="18"/>
  <c r="I32" i="18"/>
  <c r="H32" i="18"/>
  <c r="E32" i="18"/>
  <c r="B32" i="18"/>
  <c r="C32" i="18" s="1"/>
  <c r="A32" i="18"/>
  <c r="I31" i="18"/>
  <c r="H31" i="18"/>
  <c r="E31" i="18"/>
  <c r="B31" i="18"/>
  <c r="C31" i="18" s="1"/>
  <c r="A31" i="18"/>
  <c r="I30" i="18"/>
  <c r="H30" i="18"/>
  <c r="E30" i="18"/>
  <c r="B30" i="18"/>
  <c r="C30" i="18" s="1"/>
  <c r="A30" i="18"/>
  <c r="I29" i="18"/>
  <c r="H29" i="18"/>
  <c r="E29" i="18"/>
  <c r="B29" i="18"/>
  <c r="C29" i="18" s="1"/>
  <c r="A29" i="18"/>
  <c r="I28" i="18"/>
  <c r="H28" i="18"/>
  <c r="E28" i="18"/>
  <c r="B28" i="18"/>
  <c r="C28" i="18" s="1"/>
  <c r="A28" i="18"/>
  <c r="I27" i="18"/>
  <c r="H27" i="18"/>
  <c r="E27" i="18"/>
  <c r="C27" i="18"/>
  <c r="B27" i="18"/>
  <c r="A27" i="18"/>
  <c r="I26" i="18"/>
  <c r="H26" i="18"/>
  <c r="E26" i="18"/>
  <c r="B26" i="18"/>
  <c r="C26" i="18" s="1"/>
  <c r="A26" i="18"/>
  <c r="I25" i="18"/>
  <c r="H25" i="18"/>
  <c r="E25" i="18"/>
  <c r="C25" i="18"/>
  <c r="B25" i="18"/>
  <c r="A25" i="18"/>
  <c r="I24" i="18"/>
  <c r="H24" i="18"/>
  <c r="E24" i="18"/>
  <c r="B24" i="18"/>
  <c r="C24" i="18" s="1"/>
  <c r="A24" i="18"/>
  <c r="I23" i="18"/>
  <c r="H23" i="18"/>
  <c r="E23" i="18"/>
  <c r="B23" i="18"/>
  <c r="C23" i="18" s="1"/>
  <c r="A23" i="18"/>
  <c r="I22" i="18"/>
  <c r="H22" i="18"/>
  <c r="E22" i="18"/>
  <c r="B22" i="18"/>
  <c r="C22" i="18" s="1"/>
  <c r="A22" i="18"/>
  <c r="I21" i="18"/>
  <c r="H21" i="18"/>
  <c r="E21" i="18"/>
  <c r="B21" i="18"/>
  <c r="C21" i="18" s="1"/>
  <c r="A21" i="18"/>
  <c r="I20" i="18"/>
  <c r="H20" i="18"/>
  <c r="E20" i="18"/>
  <c r="B20" i="18"/>
  <c r="C20" i="18" s="1"/>
  <c r="A20" i="18"/>
  <c r="I19" i="18"/>
  <c r="H19" i="18"/>
  <c r="E19" i="18"/>
  <c r="C19" i="18"/>
  <c r="B19" i="18"/>
  <c r="A19" i="18"/>
  <c r="I18" i="18"/>
  <c r="H18" i="18"/>
  <c r="E18" i="18"/>
  <c r="B18" i="18"/>
  <c r="C18" i="18" s="1"/>
  <c r="A18" i="18"/>
  <c r="I17" i="18"/>
  <c r="H17" i="18"/>
  <c r="E17" i="18"/>
  <c r="C17" i="18"/>
  <c r="B17" i="18"/>
  <c r="A17" i="18"/>
  <c r="I16" i="18"/>
  <c r="H16" i="18"/>
  <c r="E16" i="18"/>
  <c r="B16" i="18"/>
  <c r="C16" i="18" s="1"/>
  <c r="A16" i="18"/>
  <c r="I15" i="18"/>
  <c r="H15" i="18"/>
  <c r="E15" i="18"/>
  <c r="B15" i="18"/>
  <c r="C15" i="18" s="1"/>
  <c r="A15" i="18"/>
  <c r="I14" i="18"/>
  <c r="H14" i="18"/>
  <c r="E14" i="18"/>
  <c r="B14" i="18"/>
  <c r="C14" i="18" s="1"/>
  <c r="A14" i="18"/>
  <c r="I13" i="18"/>
  <c r="H13" i="18"/>
  <c r="E13" i="18"/>
  <c r="B13" i="18"/>
  <c r="C13" i="18" s="1"/>
  <c r="A13" i="18"/>
  <c r="I12" i="18"/>
  <c r="H12" i="18"/>
  <c r="E12" i="18"/>
  <c r="B12" i="18"/>
  <c r="C12" i="18" s="1"/>
  <c r="A12" i="18"/>
  <c r="I11" i="18"/>
  <c r="H11" i="18"/>
  <c r="E11" i="18"/>
  <c r="B11" i="18"/>
  <c r="C11" i="18" s="1"/>
  <c r="A11" i="18"/>
  <c r="I10" i="18"/>
  <c r="H10" i="18"/>
  <c r="E10" i="18"/>
  <c r="B10" i="18"/>
  <c r="C10" i="18" s="1"/>
  <c r="A10" i="18"/>
  <c r="I9" i="18"/>
  <c r="H9" i="18"/>
  <c r="E9" i="18"/>
  <c r="C9" i="18"/>
  <c r="B9" i="18"/>
  <c r="A9" i="18"/>
  <c r="I8" i="18"/>
  <c r="H8" i="18"/>
  <c r="E8" i="18"/>
  <c r="B8" i="18"/>
  <c r="C8" i="18" s="1"/>
  <c r="A8" i="18"/>
  <c r="I7" i="18"/>
  <c r="H7" i="18"/>
  <c r="E7" i="18"/>
  <c r="B7" i="18"/>
  <c r="C7" i="18" s="1"/>
  <c r="A7" i="18"/>
  <c r="I6" i="18"/>
  <c r="H6" i="18"/>
  <c r="E6" i="18"/>
  <c r="B6" i="18"/>
  <c r="C6" i="18" s="1"/>
  <c r="A6" i="18"/>
  <c r="I151" i="17"/>
  <c r="H151" i="17"/>
  <c r="E151" i="17"/>
  <c r="C151" i="17"/>
  <c r="B151" i="17"/>
  <c r="A151" i="17"/>
  <c r="I150" i="17"/>
  <c r="H150" i="17"/>
  <c r="E150" i="17"/>
  <c r="B150" i="17"/>
  <c r="C150" i="17" s="1"/>
  <c r="A150" i="17"/>
  <c r="I149" i="17"/>
  <c r="H149" i="17"/>
  <c r="E149" i="17"/>
  <c r="B149" i="17"/>
  <c r="C149" i="17" s="1"/>
  <c r="A149" i="17"/>
  <c r="I148" i="17"/>
  <c r="H148" i="17"/>
  <c r="E148" i="17"/>
  <c r="B148" i="17"/>
  <c r="C148" i="17" s="1"/>
  <c r="A148" i="17"/>
  <c r="I147" i="17"/>
  <c r="H147" i="17"/>
  <c r="E147" i="17"/>
  <c r="B147" i="17"/>
  <c r="C147" i="17" s="1"/>
  <c r="A147" i="17"/>
  <c r="I146" i="17"/>
  <c r="H146" i="17"/>
  <c r="E146" i="17"/>
  <c r="B146" i="17"/>
  <c r="C146" i="17" s="1"/>
  <c r="A146" i="17"/>
  <c r="I145" i="17"/>
  <c r="H145" i="17"/>
  <c r="E145" i="17"/>
  <c r="B145" i="17"/>
  <c r="C145" i="17" s="1"/>
  <c r="A145" i="17"/>
  <c r="I144" i="17"/>
  <c r="H144" i="17"/>
  <c r="E144" i="17"/>
  <c r="B144" i="17"/>
  <c r="C144" i="17" s="1"/>
  <c r="A144" i="17"/>
  <c r="I143" i="17"/>
  <c r="H143" i="17"/>
  <c r="E143" i="17"/>
  <c r="C143" i="17"/>
  <c r="B143" i="17"/>
  <c r="A143" i="17"/>
  <c r="I142" i="17"/>
  <c r="H142" i="17"/>
  <c r="E142" i="17"/>
  <c r="B142" i="17"/>
  <c r="C142" i="17" s="1"/>
  <c r="A142" i="17"/>
  <c r="I141" i="17"/>
  <c r="H141" i="17"/>
  <c r="E141" i="17"/>
  <c r="B141" i="17"/>
  <c r="C141" i="17" s="1"/>
  <c r="A141" i="17"/>
  <c r="I140" i="17"/>
  <c r="H140" i="17"/>
  <c r="E140" i="17"/>
  <c r="B140" i="17"/>
  <c r="C140" i="17" s="1"/>
  <c r="A140" i="17"/>
  <c r="I139" i="17"/>
  <c r="H139" i="17"/>
  <c r="E139" i="17"/>
  <c r="B139" i="17"/>
  <c r="C139" i="17" s="1"/>
  <c r="A139" i="17"/>
  <c r="I138" i="17"/>
  <c r="H138" i="17"/>
  <c r="E138" i="17"/>
  <c r="B138" i="17"/>
  <c r="C138" i="17" s="1"/>
  <c r="A138" i="17"/>
  <c r="I137" i="17"/>
  <c r="H137" i="17"/>
  <c r="E137" i="17"/>
  <c r="B137" i="17"/>
  <c r="C137" i="17" s="1"/>
  <c r="A137" i="17"/>
  <c r="I136" i="17"/>
  <c r="H136" i="17"/>
  <c r="E136" i="17"/>
  <c r="B136" i="17"/>
  <c r="C136" i="17" s="1"/>
  <c r="A136" i="17"/>
  <c r="I135" i="17"/>
  <c r="H135" i="17"/>
  <c r="E135" i="17"/>
  <c r="C135" i="17"/>
  <c r="B135" i="17"/>
  <c r="A135" i="17"/>
  <c r="I134" i="17"/>
  <c r="H134" i="17"/>
  <c r="E134" i="17"/>
  <c r="B134" i="17"/>
  <c r="C134" i="17" s="1"/>
  <c r="A134" i="17"/>
  <c r="I133" i="17"/>
  <c r="H133" i="17"/>
  <c r="E133" i="17"/>
  <c r="B133" i="17"/>
  <c r="C133" i="17" s="1"/>
  <c r="A133" i="17"/>
  <c r="I132" i="17"/>
  <c r="H132" i="17"/>
  <c r="E132" i="17"/>
  <c r="B132" i="17"/>
  <c r="C132" i="17" s="1"/>
  <c r="A132" i="17"/>
  <c r="I131" i="17"/>
  <c r="H131" i="17"/>
  <c r="E131" i="17"/>
  <c r="B131" i="17"/>
  <c r="C131" i="17" s="1"/>
  <c r="A131" i="17"/>
  <c r="I130" i="17"/>
  <c r="H130" i="17"/>
  <c r="E130" i="17"/>
  <c r="B130" i="17"/>
  <c r="C130" i="17" s="1"/>
  <c r="A130" i="17"/>
  <c r="I129" i="17"/>
  <c r="H129" i="17"/>
  <c r="E129" i="17"/>
  <c r="B129" i="17"/>
  <c r="C129" i="17" s="1"/>
  <c r="A129" i="17"/>
  <c r="I128" i="17"/>
  <c r="H128" i="17"/>
  <c r="E128" i="17"/>
  <c r="B128" i="17"/>
  <c r="C128" i="17" s="1"/>
  <c r="A128" i="17"/>
  <c r="I127" i="17"/>
  <c r="H127" i="17"/>
  <c r="E127" i="17"/>
  <c r="C127" i="17"/>
  <c r="B127" i="17"/>
  <c r="A127" i="17"/>
  <c r="I126" i="17"/>
  <c r="H126" i="17"/>
  <c r="E126" i="17"/>
  <c r="B126" i="17"/>
  <c r="C126" i="17" s="1"/>
  <c r="A126" i="17"/>
  <c r="I125" i="17"/>
  <c r="H125" i="17"/>
  <c r="E125" i="17"/>
  <c r="B125" i="17"/>
  <c r="C125" i="17" s="1"/>
  <c r="A125" i="17"/>
  <c r="I124" i="17"/>
  <c r="H124" i="17"/>
  <c r="E124" i="17"/>
  <c r="B124" i="17"/>
  <c r="C124" i="17" s="1"/>
  <c r="A124" i="17"/>
  <c r="I123" i="17"/>
  <c r="H123" i="17"/>
  <c r="E123" i="17"/>
  <c r="B123" i="17"/>
  <c r="C123" i="17" s="1"/>
  <c r="A123" i="17"/>
  <c r="I122" i="17"/>
  <c r="H122" i="17"/>
  <c r="E122" i="17"/>
  <c r="B122" i="17"/>
  <c r="C122" i="17" s="1"/>
  <c r="A122" i="17"/>
  <c r="I121" i="17"/>
  <c r="H121" i="17"/>
  <c r="E121" i="17"/>
  <c r="B121" i="17"/>
  <c r="C121" i="17" s="1"/>
  <c r="A121" i="17"/>
  <c r="I120" i="17"/>
  <c r="H120" i="17"/>
  <c r="E120" i="17"/>
  <c r="B120" i="17"/>
  <c r="C120" i="17" s="1"/>
  <c r="A120" i="17"/>
  <c r="I119" i="17"/>
  <c r="H119" i="17"/>
  <c r="E119" i="17"/>
  <c r="C119" i="17"/>
  <c r="B119" i="17"/>
  <c r="A119" i="17"/>
  <c r="I118" i="17"/>
  <c r="H118" i="17"/>
  <c r="E118" i="17"/>
  <c r="B118" i="17"/>
  <c r="C118" i="17" s="1"/>
  <c r="A118" i="17"/>
  <c r="I117" i="17"/>
  <c r="H117" i="17"/>
  <c r="E117" i="17"/>
  <c r="B117" i="17"/>
  <c r="C117" i="17" s="1"/>
  <c r="A117" i="17"/>
  <c r="I116" i="17"/>
  <c r="H116" i="17"/>
  <c r="E116" i="17"/>
  <c r="B116" i="17"/>
  <c r="C116" i="17" s="1"/>
  <c r="A116" i="17"/>
  <c r="I115" i="17"/>
  <c r="H115" i="17"/>
  <c r="E115" i="17"/>
  <c r="B115" i="17"/>
  <c r="C115" i="17" s="1"/>
  <c r="A115" i="17"/>
  <c r="I114" i="17"/>
  <c r="H114" i="17"/>
  <c r="E114" i="17"/>
  <c r="B114" i="17"/>
  <c r="C114" i="17" s="1"/>
  <c r="A114" i="17"/>
  <c r="I113" i="17"/>
  <c r="H113" i="17"/>
  <c r="E113" i="17"/>
  <c r="C113" i="17"/>
  <c r="B113" i="17"/>
  <c r="A113" i="17"/>
  <c r="I112" i="17"/>
  <c r="H112" i="17"/>
  <c r="E112" i="17"/>
  <c r="B112" i="17"/>
  <c r="C112" i="17" s="1"/>
  <c r="A112" i="17"/>
  <c r="I111" i="17"/>
  <c r="H111" i="17"/>
  <c r="E111" i="17"/>
  <c r="C111" i="17"/>
  <c r="B111" i="17"/>
  <c r="A111" i="17"/>
  <c r="I110" i="17"/>
  <c r="H110" i="17"/>
  <c r="E110" i="17"/>
  <c r="B110" i="17"/>
  <c r="C110" i="17" s="1"/>
  <c r="A110" i="17"/>
  <c r="I109" i="17"/>
  <c r="H109" i="17"/>
  <c r="E109" i="17"/>
  <c r="B109" i="17"/>
  <c r="C109" i="17" s="1"/>
  <c r="A109" i="17"/>
  <c r="I108" i="17"/>
  <c r="H108" i="17"/>
  <c r="E108" i="17"/>
  <c r="B108" i="17"/>
  <c r="C108" i="17" s="1"/>
  <c r="A108" i="17"/>
  <c r="I107" i="17"/>
  <c r="H107" i="17"/>
  <c r="E107" i="17"/>
  <c r="B107" i="17"/>
  <c r="C107" i="17" s="1"/>
  <c r="A107" i="17"/>
  <c r="I106" i="17"/>
  <c r="H106" i="17"/>
  <c r="E106" i="17"/>
  <c r="B106" i="17"/>
  <c r="C106" i="17" s="1"/>
  <c r="A106" i="17"/>
  <c r="I105" i="17"/>
  <c r="H105" i="17"/>
  <c r="E105" i="17"/>
  <c r="C105" i="17"/>
  <c r="B105" i="17"/>
  <c r="A105" i="17"/>
  <c r="I104" i="17"/>
  <c r="H104" i="17"/>
  <c r="E104" i="17"/>
  <c r="B104" i="17"/>
  <c r="C104" i="17" s="1"/>
  <c r="A104" i="17"/>
  <c r="I103" i="17"/>
  <c r="H103" i="17"/>
  <c r="E103" i="17"/>
  <c r="C103" i="17"/>
  <c r="B103" i="17"/>
  <c r="A103" i="17"/>
  <c r="I102" i="17"/>
  <c r="H102" i="17"/>
  <c r="E102" i="17"/>
  <c r="B102" i="17"/>
  <c r="C102" i="17" s="1"/>
  <c r="A102" i="17"/>
  <c r="I101" i="17"/>
  <c r="H101" i="17"/>
  <c r="E101" i="17"/>
  <c r="B101" i="17"/>
  <c r="C101" i="17" s="1"/>
  <c r="A101" i="17"/>
  <c r="I100" i="17"/>
  <c r="H100" i="17"/>
  <c r="E100" i="17"/>
  <c r="B100" i="17"/>
  <c r="C100" i="17" s="1"/>
  <c r="A100" i="17"/>
  <c r="I99" i="17"/>
  <c r="H99" i="17"/>
  <c r="E99" i="17"/>
  <c r="B99" i="17"/>
  <c r="C99" i="17" s="1"/>
  <c r="A99" i="17"/>
  <c r="I98" i="17"/>
  <c r="H98" i="17"/>
  <c r="E98" i="17"/>
  <c r="B98" i="17"/>
  <c r="C98" i="17" s="1"/>
  <c r="A98" i="17"/>
  <c r="I97" i="17"/>
  <c r="H97" i="17"/>
  <c r="E97" i="17"/>
  <c r="C97" i="17"/>
  <c r="B97" i="17"/>
  <c r="A97" i="17"/>
  <c r="I96" i="17"/>
  <c r="H96" i="17"/>
  <c r="E96" i="17"/>
  <c r="B96" i="17"/>
  <c r="C96" i="17" s="1"/>
  <c r="A96" i="17"/>
  <c r="I95" i="17"/>
  <c r="H95" i="17"/>
  <c r="E95" i="17"/>
  <c r="C95" i="17"/>
  <c r="B95" i="17"/>
  <c r="A95" i="17"/>
  <c r="I94" i="17"/>
  <c r="H94" i="17"/>
  <c r="E94" i="17"/>
  <c r="B94" i="17"/>
  <c r="C94" i="17" s="1"/>
  <c r="A94" i="17"/>
  <c r="I93" i="17"/>
  <c r="H93" i="17"/>
  <c r="E93" i="17"/>
  <c r="B93" i="17"/>
  <c r="C93" i="17" s="1"/>
  <c r="A93" i="17"/>
  <c r="I92" i="17"/>
  <c r="H92" i="17"/>
  <c r="E92" i="17"/>
  <c r="B92" i="17"/>
  <c r="C92" i="17" s="1"/>
  <c r="A92" i="17"/>
  <c r="I91" i="17"/>
  <c r="H91" i="17"/>
  <c r="E91" i="17"/>
  <c r="B91" i="17"/>
  <c r="C91" i="17" s="1"/>
  <c r="A91" i="17"/>
  <c r="I90" i="17"/>
  <c r="H90" i="17"/>
  <c r="E90" i="17"/>
  <c r="B90" i="17"/>
  <c r="C90" i="17" s="1"/>
  <c r="A90" i="17"/>
  <c r="I89" i="17"/>
  <c r="H89" i="17"/>
  <c r="E89" i="17"/>
  <c r="C89" i="17"/>
  <c r="B89" i="17"/>
  <c r="A89" i="17"/>
  <c r="I88" i="17"/>
  <c r="H88" i="17"/>
  <c r="E88" i="17"/>
  <c r="B88" i="17"/>
  <c r="C88" i="17" s="1"/>
  <c r="A88" i="17"/>
  <c r="I87" i="17"/>
  <c r="H87" i="17"/>
  <c r="E87" i="17"/>
  <c r="C87" i="17"/>
  <c r="B87" i="17"/>
  <c r="A87" i="17"/>
  <c r="I86" i="17"/>
  <c r="H86" i="17"/>
  <c r="E86" i="17"/>
  <c r="B86" i="17"/>
  <c r="C86" i="17" s="1"/>
  <c r="A86" i="17"/>
  <c r="I85" i="17"/>
  <c r="H85" i="17"/>
  <c r="E85" i="17"/>
  <c r="B85" i="17"/>
  <c r="C85" i="17" s="1"/>
  <c r="A85" i="17"/>
  <c r="I84" i="17"/>
  <c r="H84" i="17"/>
  <c r="E84" i="17"/>
  <c r="B84" i="17"/>
  <c r="C84" i="17" s="1"/>
  <c r="A84" i="17"/>
  <c r="I83" i="17"/>
  <c r="H83" i="17"/>
  <c r="E83" i="17"/>
  <c r="B83" i="17"/>
  <c r="C83" i="17" s="1"/>
  <c r="A83" i="17"/>
  <c r="I82" i="17"/>
  <c r="H82" i="17"/>
  <c r="E82" i="17"/>
  <c r="B82" i="17"/>
  <c r="C82" i="17" s="1"/>
  <c r="A82" i="17"/>
  <c r="I81" i="17"/>
  <c r="H81" i="17"/>
  <c r="E81" i="17"/>
  <c r="C81" i="17"/>
  <c r="B81" i="17"/>
  <c r="A81" i="17"/>
  <c r="I80" i="17"/>
  <c r="H80" i="17"/>
  <c r="E80" i="17"/>
  <c r="B80" i="17"/>
  <c r="C80" i="17" s="1"/>
  <c r="A80" i="17"/>
  <c r="I79" i="17"/>
  <c r="H79" i="17"/>
  <c r="E79" i="17"/>
  <c r="C79" i="17"/>
  <c r="B79" i="17"/>
  <c r="A79" i="17"/>
  <c r="I78" i="17"/>
  <c r="H78" i="17"/>
  <c r="E78" i="17"/>
  <c r="B78" i="17"/>
  <c r="C78" i="17" s="1"/>
  <c r="A78" i="17"/>
  <c r="I77" i="17"/>
  <c r="H77" i="17"/>
  <c r="E77" i="17"/>
  <c r="B77" i="17"/>
  <c r="C77" i="17" s="1"/>
  <c r="A77" i="17"/>
  <c r="I76" i="17"/>
  <c r="H76" i="17"/>
  <c r="E76" i="17"/>
  <c r="B76" i="17"/>
  <c r="C76" i="17" s="1"/>
  <c r="A76" i="17"/>
  <c r="I75" i="17"/>
  <c r="H75" i="17"/>
  <c r="E75" i="17"/>
  <c r="B75" i="17"/>
  <c r="C75" i="17" s="1"/>
  <c r="A75" i="17"/>
  <c r="I74" i="17"/>
  <c r="H74" i="17"/>
  <c r="E74" i="17"/>
  <c r="B74" i="17"/>
  <c r="C74" i="17" s="1"/>
  <c r="A74" i="17"/>
  <c r="I73" i="17"/>
  <c r="H73" i="17"/>
  <c r="E73" i="17"/>
  <c r="C73" i="17"/>
  <c r="B73" i="17"/>
  <c r="A73" i="17"/>
  <c r="I72" i="17"/>
  <c r="H72" i="17"/>
  <c r="E72" i="17"/>
  <c r="B72" i="17"/>
  <c r="C72" i="17" s="1"/>
  <c r="A72" i="17"/>
  <c r="I71" i="17"/>
  <c r="H71" i="17"/>
  <c r="E71" i="17"/>
  <c r="C71" i="17"/>
  <c r="B71" i="17"/>
  <c r="A71" i="17"/>
  <c r="I70" i="17"/>
  <c r="H70" i="17"/>
  <c r="E70" i="17"/>
  <c r="B70" i="17"/>
  <c r="C70" i="17" s="1"/>
  <c r="A70" i="17"/>
  <c r="I69" i="17"/>
  <c r="H69" i="17"/>
  <c r="E69" i="17"/>
  <c r="B69" i="17"/>
  <c r="C69" i="17" s="1"/>
  <c r="A69" i="17"/>
  <c r="I68" i="17"/>
  <c r="H68" i="17"/>
  <c r="E68" i="17"/>
  <c r="B68" i="17"/>
  <c r="C68" i="17" s="1"/>
  <c r="A68" i="17"/>
  <c r="I67" i="17"/>
  <c r="H67" i="17"/>
  <c r="E67" i="17"/>
  <c r="B67" i="17"/>
  <c r="C67" i="17" s="1"/>
  <c r="A67" i="17"/>
  <c r="I66" i="17"/>
  <c r="H66" i="17"/>
  <c r="E66" i="17"/>
  <c r="B66" i="17"/>
  <c r="C66" i="17" s="1"/>
  <c r="A66" i="17"/>
  <c r="I65" i="17"/>
  <c r="H65" i="17"/>
  <c r="E65" i="17"/>
  <c r="C65" i="17"/>
  <c r="B65" i="17"/>
  <c r="A65" i="17"/>
  <c r="I64" i="17"/>
  <c r="H64" i="17"/>
  <c r="E64" i="17"/>
  <c r="B64" i="17"/>
  <c r="C64" i="17" s="1"/>
  <c r="A64" i="17"/>
  <c r="I63" i="17"/>
  <c r="H63" i="17"/>
  <c r="E63" i="17"/>
  <c r="C63" i="17"/>
  <c r="B63" i="17"/>
  <c r="A63" i="17"/>
  <c r="I62" i="17"/>
  <c r="H62" i="17"/>
  <c r="E62" i="17"/>
  <c r="B62" i="17"/>
  <c r="C62" i="17" s="1"/>
  <c r="A62" i="17"/>
  <c r="I61" i="17"/>
  <c r="H61" i="17"/>
  <c r="E61" i="17"/>
  <c r="B61" i="17"/>
  <c r="C61" i="17" s="1"/>
  <c r="A61" i="17"/>
  <c r="I60" i="17"/>
  <c r="H60" i="17"/>
  <c r="E60" i="17"/>
  <c r="B60" i="17"/>
  <c r="C60" i="17" s="1"/>
  <c r="A60" i="17"/>
  <c r="I59" i="17"/>
  <c r="H59" i="17"/>
  <c r="E59" i="17"/>
  <c r="B59" i="17"/>
  <c r="C59" i="17" s="1"/>
  <c r="A59" i="17"/>
  <c r="I58" i="17"/>
  <c r="H58" i="17"/>
  <c r="E58" i="17"/>
  <c r="B58" i="17"/>
  <c r="C58" i="17" s="1"/>
  <c r="A58" i="17"/>
  <c r="I57" i="17"/>
  <c r="H57" i="17"/>
  <c r="E57" i="17"/>
  <c r="C57" i="17"/>
  <c r="B57" i="17"/>
  <c r="A57" i="17"/>
  <c r="I56" i="17"/>
  <c r="H56" i="17"/>
  <c r="E56" i="17"/>
  <c r="B56" i="17"/>
  <c r="C56" i="17" s="1"/>
  <c r="A56" i="17"/>
  <c r="I55" i="17"/>
  <c r="H55" i="17"/>
  <c r="E55" i="17"/>
  <c r="C55" i="17"/>
  <c r="B55" i="17"/>
  <c r="A55" i="17"/>
  <c r="I54" i="17"/>
  <c r="H54" i="17"/>
  <c r="E54" i="17"/>
  <c r="B54" i="17"/>
  <c r="C54" i="17" s="1"/>
  <c r="A54" i="17"/>
  <c r="I53" i="17"/>
  <c r="H53" i="17"/>
  <c r="E53" i="17"/>
  <c r="B53" i="17"/>
  <c r="C53" i="17" s="1"/>
  <c r="A53" i="17"/>
  <c r="I52" i="17"/>
  <c r="H52" i="17"/>
  <c r="E52" i="17"/>
  <c r="B52" i="17"/>
  <c r="C52" i="17" s="1"/>
  <c r="A52" i="17"/>
  <c r="I51" i="17"/>
  <c r="H51" i="17"/>
  <c r="E51" i="17"/>
  <c r="B51" i="17"/>
  <c r="C51" i="17" s="1"/>
  <c r="A51" i="17"/>
  <c r="I50" i="17"/>
  <c r="H50" i="17"/>
  <c r="E50" i="17"/>
  <c r="B50" i="17"/>
  <c r="C50" i="17" s="1"/>
  <c r="A50" i="17"/>
  <c r="I49" i="17"/>
  <c r="H49" i="17"/>
  <c r="E49" i="17"/>
  <c r="C49" i="17"/>
  <c r="B49" i="17"/>
  <c r="A49" i="17"/>
  <c r="I48" i="17"/>
  <c r="H48" i="17"/>
  <c r="E48" i="17"/>
  <c r="B48" i="17"/>
  <c r="C48" i="17" s="1"/>
  <c r="A48" i="17"/>
  <c r="I47" i="17"/>
  <c r="H47" i="17"/>
  <c r="E47" i="17"/>
  <c r="C47" i="17"/>
  <c r="B47" i="17"/>
  <c r="A47" i="17"/>
  <c r="I46" i="17"/>
  <c r="H46" i="17"/>
  <c r="E46" i="17"/>
  <c r="B46" i="17"/>
  <c r="C46" i="17" s="1"/>
  <c r="A46" i="17"/>
  <c r="I45" i="17"/>
  <c r="H45" i="17"/>
  <c r="E45" i="17"/>
  <c r="B45" i="17"/>
  <c r="C45" i="17" s="1"/>
  <c r="A45" i="17"/>
  <c r="I44" i="17"/>
  <c r="H44" i="17"/>
  <c r="E44" i="17"/>
  <c r="B44" i="17"/>
  <c r="C44" i="17" s="1"/>
  <c r="A44" i="17"/>
  <c r="I43" i="17"/>
  <c r="H43" i="17"/>
  <c r="E43" i="17"/>
  <c r="B43" i="17"/>
  <c r="C43" i="17" s="1"/>
  <c r="A43" i="17"/>
  <c r="I42" i="17"/>
  <c r="H42" i="17"/>
  <c r="E42" i="17"/>
  <c r="B42" i="17"/>
  <c r="C42" i="17" s="1"/>
  <c r="A42" i="17"/>
  <c r="I41" i="17"/>
  <c r="H41" i="17"/>
  <c r="E41" i="17"/>
  <c r="C41" i="17"/>
  <c r="B41" i="17"/>
  <c r="A41" i="17"/>
  <c r="I40" i="17"/>
  <c r="H40" i="17"/>
  <c r="E40" i="17"/>
  <c r="B40" i="17"/>
  <c r="C40" i="17" s="1"/>
  <c r="A40" i="17"/>
  <c r="I39" i="17"/>
  <c r="H39" i="17"/>
  <c r="E39" i="17"/>
  <c r="C39" i="17"/>
  <c r="B39" i="17"/>
  <c r="A39" i="17"/>
  <c r="I38" i="17"/>
  <c r="H38" i="17"/>
  <c r="E38" i="17"/>
  <c r="B38" i="17"/>
  <c r="C38" i="17" s="1"/>
  <c r="A38" i="17"/>
  <c r="I37" i="17"/>
  <c r="H37" i="17"/>
  <c r="E37" i="17"/>
  <c r="B37" i="17"/>
  <c r="C37" i="17" s="1"/>
  <c r="A37" i="17"/>
  <c r="I36" i="17"/>
  <c r="H36" i="17"/>
  <c r="E36" i="17"/>
  <c r="B36" i="17"/>
  <c r="C36" i="17" s="1"/>
  <c r="A36" i="17"/>
  <c r="I35" i="17"/>
  <c r="H35" i="17"/>
  <c r="E35" i="17"/>
  <c r="B35" i="17"/>
  <c r="C35" i="17" s="1"/>
  <c r="A35" i="17"/>
  <c r="I34" i="17"/>
  <c r="H34" i="17"/>
  <c r="E34" i="17"/>
  <c r="B34" i="17"/>
  <c r="C34" i="17" s="1"/>
  <c r="A34" i="17"/>
  <c r="I33" i="17"/>
  <c r="H33" i="17"/>
  <c r="E33" i="17"/>
  <c r="C33" i="17"/>
  <c r="B33" i="17"/>
  <c r="A33" i="17"/>
  <c r="I32" i="17"/>
  <c r="H32" i="17"/>
  <c r="E32" i="17"/>
  <c r="B32" i="17"/>
  <c r="C32" i="17" s="1"/>
  <c r="A32" i="17"/>
  <c r="I31" i="17"/>
  <c r="H31" i="17"/>
  <c r="E31" i="17"/>
  <c r="C31" i="17"/>
  <c r="B31" i="17"/>
  <c r="A31" i="17"/>
  <c r="I30" i="17"/>
  <c r="H30" i="17"/>
  <c r="E30" i="17"/>
  <c r="B30" i="17"/>
  <c r="C30" i="17" s="1"/>
  <c r="A30" i="17"/>
  <c r="I29" i="17"/>
  <c r="H29" i="17"/>
  <c r="E29" i="17"/>
  <c r="B29" i="17"/>
  <c r="C29" i="17" s="1"/>
  <c r="A29" i="17"/>
  <c r="I28" i="17"/>
  <c r="H28" i="17"/>
  <c r="E28" i="17"/>
  <c r="B28" i="17"/>
  <c r="C28" i="17" s="1"/>
  <c r="A28" i="17"/>
  <c r="I27" i="17"/>
  <c r="H27" i="17"/>
  <c r="E27" i="17"/>
  <c r="B27" i="17"/>
  <c r="C27" i="17" s="1"/>
  <c r="A27" i="17"/>
  <c r="I26" i="17"/>
  <c r="H26" i="17"/>
  <c r="E26" i="17"/>
  <c r="B26" i="17"/>
  <c r="C26" i="17" s="1"/>
  <c r="A26" i="17"/>
  <c r="I25" i="17"/>
  <c r="H25" i="17"/>
  <c r="E25" i="17"/>
  <c r="C25" i="17"/>
  <c r="B25" i="17"/>
  <c r="A25" i="17"/>
  <c r="I24" i="17"/>
  <c r="H24" i="17"/>
  <c r="E24" i="17"/>
  <c r="B24" i="17"/>
  <c r="C24" i="17" s="1"/>
  <c r="A24" i="17"/>
  <c r="I23" i="17"/>
  <c r="H23" i="17"/>
  <c r="E23" i="17"/>
  <c r="C23" i="17"/>
  <c r="B23" i="17"/>
  <c r="A23" i="17"/>
  <c r="I22" i="17"/>
  <c r="H22" i="17"/>
  <c r="E22" i="17"/>
  <c r="B22" i="17"/>
  <c r="C22" i="17" s="1"/>
  <c r="A22" i="17"/>
  <c r="I21" i="17"/>
  <c r="H21" i="17"/>
  <c r="E21" i="17"/>
  <c r="B21" i="17"/>
  <c r="C21" i="17" s="1"/>
  <c r="A21" i="17"/>
  <c r="I20" i="17"/>
  <c r="H20" i="17"/>
  <c r="E20" i="17"/>
  <c r="B20" i="17"/>
  <c r="C20" i="17" s="1"/>
  <c r="A20" i="17"/>
  <c r="I19" i="17"/>
  <c r="H19" i="17"/>
  <c r="E19" i="17"/>
  <c r="B19" i="17"/>
  <c r="C19" i="17" s="1"/>
  <c r="A19" i="17"/>
  <c r="I18" i="17"/>
  <c r="H18" i="17"/>
  <c r="E18" i="17"/>
  <c r="B18" i="17"/>
  <c r="C18" i="17" s="1"/>
  <c r="A18" i="17"/>
  <c r="I17" i="17"/>
  <c r="H17" i="17"/>
  <c r="E17" i="17"/>
  <c r="C17" i="17"/>
  <c r="B17" i="17"/>
  <c r="A17" i="17"/>
  <c r="I16" i="17"/>
  <c r="H16" i="17"/>
  <c r="E16" i="17"/>
  <c r="B16" i="17"/>
  <c r="C16" i="17" s="1"/>
  <c r="A16" i="17"/>
  <c r="I15" i="17"/>
  <c r="H15" i="17"/>
  <c r="E15" i="17"/>
  <c r="C15" i="17"/>
  <c r="B15" i="17"/>
  <c r="A15" i="17"/>
  <c r="I14" i="17"/>
  <c r="H14" i="17"/>
  <c r="E14" i="17"/>
  <c r="B14" i="17"/>
  <c r="C14" i="17" s="1"/>
  <c r="A14" i="17"/>
  <c r="I13" i="17"/>
  <c r="H13" i="17"/>
  <c r="E13" i="17"/>
  <c r="B13" i="17"/>
  <c r="C13" i="17" s="1"/>
  <c r="A13" i="17"/>
  <c r="I12" i="17"/>
  <c r="H12" i="17"/>
  <c r="E12" i="17"/>
  <c r="B12" i="17"/>
  <c r="C12" i="17" s="1"/>
  <c r="A12" i="17"/>
  <c r="I11" i="17"/>
  <c r="H11" i="17"/>
  <c r="E11" i="17"/>
  <c r="B11" i="17"/>
  <c r="C11" i="17" s="1"/>
  <c r="A11" i="17"/>
  <c r="I10" i="17"/>
  <c r="H10" i="17"/>
  <c r="E10" i="17"/>
  <c r="B10" i="17"/>
  <c r="C10" i="17" s="1"/>
  <c r="A10" i="17"/>
  <c r="I9" i="17"/>
  <c r="H9" i="17"/>
  <c r="E9" i="17"/>
  <c r="B9" i="17"/>
  <c r="C9" i="17" s="1"/>
  <c r="A9" i="17"/>
  <c r="I8" i="17"/>
  <c r="H8" i="17"/>
  <c r="E8" i="17"/>
  <c r="B8" i="17"/>
  <c r="C8" i="17" s="1"/>
  <c r="A8" i="17"/>
  <c r="I7" i="17"/>
  <c r="H7" i="17"/>
  <c r="E7" i="17"/>
  <c r="B7" i="17"/>
  <c r="C7" i="17" s="1"/>
  <c r="A7" i="17"/>
  <c r="I6" i="17"/>
  <c r="H6" i="17"/>
  <c r="E6" i="17"/>
  <c r="B6" i="17"/>
  <c r="C6" i="17" s="1"/>
  <c r="A6" i="17"/>
  <c r="I151" i="16"/>
  <c r="H151" i="16"/>
  <c r="E151" i="16"/>
  <c r="B151" i="16"/>
  <c r="C151" i="16" s="1"/>
  <c r="A151" i="16"/>
  <c r="I150" i="16"/>
  <c r="H150" i="16"/>
  <c r="E150" i="16"/>
  <c r="B150" i="16"/>
  <c r="C150" i="16" s="1"/>
  <c r="A150" i="16"/>
  <c r="I149" i="16"/>
  <c r="H149" i="16"/>
  <c r="E149" i="16"/>
  <c r="C149" i="16"/>
  <c r="B149" i="16"/>
  <c r="A149" i="16"/>
  <c r="I148" i="16"/>
  <c r="H148" i="16"/>
  <c r="E148" i="16"/>
  <c r="B148" i="16"/>
  <c r="C148" i="16" s="1"/>
  <c r="A148" i="16"/>
  <c r="I147" i="16"/>
  <c r="H147" i="16"/>
  <c r="E147" i="16"/>
  <c r="B147" i="16"/>
  <c r="C147" i="16" s="1"/>
  <c r="A147" i="16"/>
  <c r="I146" i="16"/>
  <c r="H146" i="16"/>
  <c r="E146" i="16"/>
  <c r="B146" i="16"/>
  <c r="C146" i="16" s="1"/>
  <c r="A146" i="16"/>
  <c r="I145" i="16"/>
  <c r="H145" i="16"/>
  <c r="E145" i="16"/>
  <c r="B145" i="16"/>
  <c r="C145" i="16" s="1"/>
  <c r="A145" i="16"/>
  <c r="I144" i="16"/>
  <c r="H144" i="16"/>
  <c r="E144" i="16"/>
  <c r="B144" i="16"/>
  <c r="C144" i="16" s="1"/>
  <c r="A144" i="16"/>
  <c r="I143" i="16"/>
  <c r="H143" i="16"/>
  <c r="E143" i="16"/>
  <c r="B143" i="16"/>
  <c r="C143" i="16" s="1"/>
  <c r="A143" i="16"/>
  <c r="I142" i="16"/>
  <c r="H142" i="16"/>
  <c r="E142" i="16"/>
  <c r="B142" i="16"/>
  <c r="C142" i="16" s="1"/>
  <c r="A142" i="16"/>
  <c r="I141" i="16"/>
  <c r="H141" i="16"/>
  <c r="E141" i="16"/>
  <c r="C141" i="16"/>
  <c r="B141" i="16"/>
  <c r="A141" i="16"/>
  <c r="I140" i="16"/>
  <c r="H140" i="16"/>
  <c r="E140" i="16"/>
  <c r="B140" i="16"/>
  <c r="C140" i="16" s="1"/>
  <c r="A140" i="16"/>
  <c r="I139" i="16"/>
  <c r="H139" i="16"/>
  <c r="E139" i="16"/>
  <c r="B139" i="16"/>
  <c r="C139" i="16" s="1"/>
  <c r="A139" i="16"/>
  <c r="I138" i="16"/>
  <c r="H138" i="16"/>
  <c r="E138" i="16"/>
  <c r="B138" i="16"/>
  <c r="C138" i="16" s="1"/>
  <c r="A138" i="16"/>
  <c r="I137" i="16"/>
  <c r="H137" i="16"/>
  <c r="E137" i="16"/>
  <c r="B137" i="16"/>
  <c r="C137" i="16" s="1"/>
  <c r="A137" i="16"/>
  <c r="I136" i="16"/>
  <c r="H136" i="16"/>
  <c r="E136" i="16"/>
  <c r="B136" i="16"/>
  <c r="C136" i="16" s="1"/>
  <c r="A136" i="16"/>
  <c r="I135" i="16"/>
  <c r="H135" i="16"/>
  <c r="E135" i="16"/>
  <c r="B135" i="16"/>
  <c r="C135" i="16" s="1"/>
  <c r="A135" i="16"/>
  <c r="I134" i="16"/>
  <c r="H134" i="16"/>
  <c r="E134" i="16"/>
  <c r="B134" i="16"/>
  <c r="C134" i="16" s="1"/>
  <c r="A134" i="16"/>
  <c r="I133" i="16"/>
  <c r="H133" i="16"/>
  <c r="E133" i="16"/>
  <c r="C133" i="16"/>
  <c r="B133" i="16"/>
  <c r="A133" i="16"/>
  <c r="I132" i="16"/>
  <c r="H132" i="16"/>
  <c r="E132" i="16"/>
  <c r="B132" i="16"/>
  <c r="C132" i="16" s="1"/>
  <c r="A132" i="16"/>
  <c r="I131" i="16"/>
  <c r="H131" i="16"/>
  <c r="E131" i="16"/>
  <c r="B131" i="16"/>
  <c r="C131" i="16" s="1"/>
  <c r="A131" i="16"/>
  <c r="I130" i="16"/>
  <c r="H130" i="16"/>
  <c r="E130" i="16"/>
  <c r="B130" i="16"/>
  <c r="C130" i="16" s="1"/>
  <c r="A130" i="16"/>
  <c r="I129" i="16"/>
  <c r="H129" i="16"/>
  <c r="E129" i="16"/>
  <c r="B129" i="16"/>
  <c r="C129" i="16" s="1"/>
  <c r="A129" i="16"/>
  <c r="I128" i="16"/>
  <c r="H128" i="16"/>
  <c r="E128" i="16"/>
  <c r="B128" i="16"/>
  <c r="C128" i="16" s="1"/>
  <c r="A128" i="16"/>
  <c r="I127" i="16"/>
  <c r="H127" i="16"/>
  <c r="E127" i="16"/>
  <c r="C127" i="16"/>
  <c r="B127" i="16"/>
  <c r="A127" i="16"/>
  <c r="I126" i="16"/>
  <c r="H126" i="16"/>
  <c r="E126" i="16"/>
  <c r="B126" i="16"/>
  <c r="C126" i="16" s="1"/>
  <c r="A126" i="16"/>
  <c r="I125" i="16"/>
  <c r="H125" i="16"/>
  <c r="E125" i="16"/>
  <c r="C125" i="16"/>
  <c r="B125" i="16"/>
  <c r="A125" i="16"/>
  <c r="I124" i="16"/>
  <c r="H124" i="16"/>
  <c r="E124" i="16"/>
  <c r="B124" i="16"/>
  <c r="C124" i="16" s="1"/>
  <c r="A124" i="16"/>
  <c r="I123" i="16"/>
  <c r="H123" i="16"/>
  <c r="E123" i="16"/>
  <c r="B123" i="16"/>
  <c r="C123" i="16" s="1"/>
  <c r="A123" i="16"/>
  <c r="I122" i="16"/>
  <c r="H122" i="16"/>
  <c r="E122" i="16"/>
  <c r="B122" i="16"/>
  <c r="C122" i="16" s="1"/>
  <c r="A122" i="16"/>
  <c r="I121" i="16"/>
  <c r="H121" i="16"/>
  <c r="E121" i="16"/>
  <c r="C121" i="16"/>
  <c r="B121" i="16"/>
  <c r="A121" i="16"/>
  <c r="I120" i="16"/>
  <c r="H120" i="16"/>
  <c r="E120" i="16"/>
  <c r="B120" i="16"/>
  <c r="C120" i="16" s="1"/>
  <c r="A120" i="16"/>
  <c r="I119" i="16"/>
  <c r="H119" i="16"/>
  <c r="E119" i="16"/>
  <c r="B119" i="16"/>
  <c r="C119" i="16" s="1"/>
  <c r="A119" i="16"/>
  <c r="I118" i="16"/>
  <c r="H118" i="16"/>
  <c r="E118" i="16"/>
  <c r="B118" i="16"/>
  <c r="C118" i="16" s="1"/>
  <c r="A118" i="16"/>
  <c r="I117" i="16"/>
  <c r="H117" i="16"/>
  <c r="E117" i="16"/>
  <c r="C117" i="16"/>
  <c r="B117" i="16"/>
  <c r="A117" i="16"/>
  <c r="I116" i="16"/>
  <c r="H116" i="16"/>
  <c r="E116" i="16"/>
  <c r="B116" i="16"/>
  <c r="C116" i="16" s="1"/>
  <c r="A116" i="16"/>
  <c r="I115" i="16"/>
  <c r="H115" i="16"/>
  <c r="E115" i="16"/>
  <c r="B115" i="16"/>
  <c r="C115" i="16" s="1"/>
  <c r="A115" i="16"/>
  <c r="I114" i="16"/>
  <c r="H114" i="16"/>
  <c r="E114" i="16"/>
  <c r="B114" i="16"/>
  <c r="C114" i="16" s="1"/>
  <c r="A114" i="16"/>
  <c r="I113" i="16"/>
  <c r="H113" i="16"/>
  <c r="E113" i="16"/>
  <c r="C113" i="16"/>
  <c r="B113" i="16"/>
  <c r="A113" i="16"/>
  <c r="I112" i="16"/>
  <c r="H112" i="16"/>
  <c r="E112" i="16"/>
  <c r="B112" i="16"/>
  <c r="C112" i="16" s="1"/>
  <c r="A112" i="16"/>
  <c r="I111" i="16"/>
  <c r="H111" i="16"/>
  <c r="E111" i="16"/>
  <c r="B111" i="16"/>
  <c r="C111" i="16" s="1"/>
  <c r="A111" i="16"/>
  <c r="I110" i="16"/>
  <c r="H110" i="16"/>
  <c r="E110" i="16"/>
  <c r="B110" i="16"/>
  <c r="C110" i="16" s="1"/>
  <c r="A110" i="16"/>
  <c r="I109" i="16"/>
  <c r="H109" i="16"/>
  <c r="E109" i="16"/>
  <c r="C109" i="16"/>
  <c r="B109" i="16"/>
  <c r="A109" i="16"/>
  <c r="I108" i="16"/>
  <c r="H108" i="16"/>
  <c r="E108" i="16"/>
  <c r="B108" i="16"/>
  <c r="C108" i="16" s="1"/>
  <c r="A108" i="16"/>
  <c r="I107" i="16"/>
  <c r="H107" i="16"/>
  <c r="E107" i="16"/>
  <c r="B107" i="16"/>
  <c r="C107" i="16" s="1"/>
  <c r="A107" i="16"/>
  <c r="I106" i="16"/>
  <c r="H106" i="16"/>
  <c r="E106" i="16"/>
  <c r="B106" i="16"/>
  <c r="C106" i="16" s="1"/>
  <c r="A106" i="16"/>
  <c r="I105" i="16"/>
  <c r="H105" i="16"/>
  <c r="E105" i="16"/>
  <c r="C105" i="16"/>
  <c r="B105" i="16"/>
  <c r="A105" i="16"/>
  <c r="I104" i="16"/>
  <c r="H104" i="16"/>
  <c r="E104" i="16"/>
  <c r="B104" i="16"/>
  <c r="C104" i="16" s="1"/>
  <c r="A104" i="16"/>
  <c r="I103" i="16"/>
  <c r="H103" i="16"/>
  <c r="E103" i="16"/>
  <c r="B103" i="16"/>
  <c r="C103" i="16" s="1"/>
  <c r="A103" i="16"/>
  <c r="I102" i="16"/>
  <c r="H102" i="16"/>
  <c r="E102" i="16"/>
  <c r="B102" i="16"/>
  <c r="C102" i="16" s="1"/>
  <c r="A102" i="16"/>
  <c r="I101" i="16"/>
  <c r="H101" i="16"/>
  <c r="E101" i="16"/>
  <c r="C101" i="16"/>
  <c r="B101" i="16"/>
  <c r="A101" i="16"/>
  <c r="I100" i="16"/>
  <c r="H100" i="16"/>
  <c r="E100" i="16"/>
  <c r="B100" i="16"/>
  <c r="C100" i="16" s="1"/>
  <c r="A100" i="16"/>
  <c r="I99" i="16"/>
  <c r="H99" i="16"/>
  <c r="E99" i="16"/>
  <c r="B99" i="16"/>
  <c r="C99" i="16" s="1"/>
  <c r="A99" i="16"/>
  <c r="I98" i="16"/>
  <c r="H98" i="16"/>
  <c r="E98" i="16"/>
  <c r="B98" i="16"/>
  <c r="C98" i="16" s="1"/>
  <c r="A98" i="16"/>
  <c r="I97" i="16"/>
  <c r="H97" i="16"/>
  <c r="E97" i="16"/>
  <c r="C97" i="16"/>
  <c r="B97" i="16"/>
  <c r="A97" i="16"/>
  <c r="I96" i="16"/>
  <c r="H96" i="16"/>
  <c r="E96" i="16"/>
  <c r="B96" i="16"/>
  <c r="C96" i="16" s="1"/>
  <c r="A96" i="16"/>
  <c r="I95" i="16"/>
  <c r="H95" i="16"/>
  <c r="E95" i="16"/>
  <c r="B95" i="16"/>
  <c r="C95" i="16" s="1"/>
  <c r="A95" i="16"/>
  <c r="I94" i="16"/>
  <c r="H94" i="16"/>
  <c r="E94" i="16"/>
  <c r="B94" i="16"/>
  <c r="C94" i="16" s="1"/>
  <c r="A94" i="16"/>
  <c r="I93" i="16"/>
  <c r="H93" i="16"/>
  <c r="E93" i="16"/>
  <c r="C93" i="16"/>
  <c r="B93" i="16"/>
  <c r="A93" i="16"/>
  <c r="I92" i="16"/>
  <c r="H92" i="16"/>
  <c r="E92" i="16"/>
  <c r="B92" i="16"/>
  <c r="C92" i="16" s="1"/>
  <c r="A92" i="16"/>
  <c r="I91" i="16"/>
  <c r="H91" i="16"/>
  <c r="E91" i="16"/>
  <c r="B91" i="16"/>
  <c r="C91" i="16" s="1"/>
  <c r="A91" i="16"/>
  <c r="I90" i="16"/>
  <c r="H90" i="16"/>
  <c r="E90" i="16"/>
  <c r="B90" i="16"/>
  <c r="C90" i="16" s="1"/>
  <c r="A90" i="16"/>
  <c r="I89" i="16"/>
  <c r="H89" i="16"/>
  <c r="E89" i="16"/>
  <c r="C89" i="16"/>
  <c r="B89" i="16"/>
  <c r="A89" i="16"/>
  <c r="I88" i="16"/>
  <c r="H88" i="16"/>
  <c r="E88" i="16"/>
  <c r="B88" i="16"/>
  <c r="C88" i="16" s="1"/>
  <c r="A88" i="16"/>
  <c r="I87" i="16"/>
  <c r="H87" i="16"/>
  <c r="E87" i="16"/>
  <c r="B87" i="16"/>
  <c r="C87" i="16" s="1"/>
  <c r="A87" i="16"/>
  <c r="I86" i="16"/>
  <c r="H86" i="16"/>
  <c r="E86" i="16"/>
  <c r="B86" i="16"/>
  <c r="C86" i="16" s="1"/>
  <c r="A86" i="16"/>
  <c r="I85" i="16"/>
  <c r="H85" i="16"/>
  <c r="E85" i="16"/>
  <c r="C85" i="16"/>
  <c r="B85" i="16"/>
  <c r="A85" i="16"/>
  <c r="I84" i="16"/>
  <c r="H84" i="16"/>
  <c r="E84" i="16"/>
  <c r="B84" i="16"/>
  <c r="C84" i="16" s="1"/>
  <c r="A84" i="16"/>
  <c r="I83" i="16"/>
  <c r="H83" i="16"/>
  <c r="E83" i="16"/>
  <c r="B83" i="16"/>
  <c r="C83" i="16" s="1"/>
  <c r="A83" i="16"/>
  <c r="I82" i="16"/>
  <c r="H82" i="16"/>
  <c r="E82" i="16"/>
  <c r="B82" i="16"/>
  <c r="C82" i="16" s="1"/>
  <c r="A82" i="16"/>
  <c r="I81" i="16"/>
  <c r="H81" i="16"/>
  <c r="E81" i="16"/>
  <c r="C81" i="16"/>
  <c r="B81" i="16"/>
  <c r="A81" i="16"/>
  <c r="I80" i="16"/>
  <c r="H80" i="16"/>
  <c r="E80" i="16"/>
  <c r="B80" i="16"/>
  <c r="C80" i="16" s="1"/>
  <c r="A80" i="16"/>
  <c r="I79" i="16"/>
  <c r="H79" i="16"/>
  <c r="E79" i="16"/>
  <c r="B79" i="16"/>
  <c r="C79" i="16" s="1"/>
  <c r="A79" i="16"/>
  <c r="I78" i="16"/>
  <c r="H78" i="16"/>
  <c r="E78" i="16"/>
  <c r="B78" i="16"/>
  <c r="C78" i="16" s="1"/>
  <c r="A78" i="16"/>
  <c r="I77" i="16"/>
  <c r="H77" i="16"/>
  <c r="E77" i="16"/>
  <c r="C77" i="16"/>
  <c r="B77" i="16"/>
  <c r="A77" i="16"/>
  <c r="I76" i="16"/>
  <c r="H76" i="16"/>
  <c r="E76" i="16"/>
  <c r="B76" i="16"/>
  <c r="C76" i="16" s="1"/>
  <c r="A76" i="16"/>
  <c r="I75" i="16"/>
  <c r="H75" i="16"/>
  <c r="E75" i="16"/>
  <c r="B75" i="16"/>
  <c r="C75" i="16" s="1"/>
  <c r="A75" i="16"/>
  <c r="I74" i="16"/>
  <c r="H74" i="16"/>
  <c r="E74" i="16"/>
  <c r="B74" i="16"/>
  <c r="C74" i="16" s="1"/>
  <c r="A74" i="16"/>
  <c r="I73" i="16"/>
  <c r="H73" i="16"/>
  <c r="E73" i="16"/>
  <c r="C73" i="16"/>
  <c r="B73" i="16"/>
  <c r="A73" i="16"/>
  <c r="I72" i="16"/>
  <c r="H72" i="16"/>
  <c r="E72" i="16"/>
  <c r="B72" i="16"/>
  <c r="C72" i="16" s="1"/>
  <c r="A72" i="16"/>
  <c r="I71" i="16"/>
  <c r="H71" i="16"/>
  <c r="E71" i="16"/>
  <c r="B71" i="16"/>
  <c r="C71" i="16" s="1"/>
  <c r="A71" i="16"/>
  <c r="I70" i="16"/>
  <c r="H70" i="16"/>
  <c r="E70" i="16"/>
  <c r="B70" i="16"/>
  <c r="C70" i="16" s="1"/>
  <c r="A70" i="16"/>
  <c r="I69" i="16"/>
  <c r="H69" i="16"/>
  <c r="E69" i="16"/>
  <c r="C69" i="16"/>
  <c r="B69" i="16"/>
  <c r="A69" i="16"/>
  <c r="I68" i="16"/>
  <c r="H68" i="16"/>
  <c r="E68" i="16"/>
  <c r="B68" i="16"/>
  <c r="C68" i="16" s="1"/>
  <c r="A68" i="16"/>
  <c r="I67" i="16"/>
  <c r="H67" i="16"/>
  <c r="E67" i="16"/>
  <c r="B67" i="16"/>
  <c r="C67" i="16" s="1"/>
  <c r="A67" i="16"/>
  <c r="I66" i="16"/>
  <c r="H66" i="16"/>
  <c r="E66" i="16"/>
  <c r="B66" i="16"/>
  <c r="C66" i="16" s="1"/>
  <c r="A66" i="16"/>
  <c r="I65" i="16"/>
  <c r="H65" i="16"/>
  <c r="E65" i="16"/>
  <c r="C65" i="16"/>
  <c r="B65" i="16"/>
  <c r="A65" i="16"/>
  <c r="I64" i="16"/>
  <c r="H64" i="16"/>
  <c r="E64" i="16"/>
  <c r="B64" i="16"/>
  <c r="C64" i="16" s="1"/>
  <c r="A64" i="16"/>
  <c r="I63" i="16"/>
  <c r="H63" i="16"/>
  <c r="E63" i="16"/>
  <c r="B63" i="16"/>
  <c r="C63" i="16" s="1"/>
  <c r="A63" i="16"/>
  <c r="I62" i="16"/>
  <c r="H62" i="16"/>
  <c r="E62" i="16"/>
  <c r="B62" i="16"/>
  <c r="C62" i="16" s="1"/>
  <c r="A62" i="16"/>
  <c r="I61" i="16"/>
  <c r="H61" i="16"/>
  <c r="E61" i="16"/>
  <c r="C61" i="16"/>
  <c r="B61" i="16"/>
  <c r="A61" i="16"/>
  <c r="I60" i="16"/>
  <c r="H60" i="16"/>
  <c r="E60" i="16"/>
  <c r="B60" i="16"/>
  <c r="C60" i="16" s="1"/>
  <c r="A60" i="16"/>
  <c r="I59" i="16"/>
  <c r="H59" i="16"/>
  <c r="E59" i="16"/>
  <c r="B59" i="16"/>
  <c r="C59" i="16" s="1"/>
  <c r="A59" i="16"/>
  <c r="I58" i="16"/>
  <c r="H58" i="16"/>
  <c r="E58" i="16"/>
  <c r="B58" i="16"/>
  <c r="C58" i="16" s="1"/>
  <c r="A58" i="16"/>
  <c r="I57" i="16"/>
  <c r="H57" i="16"/>
  <c r="E57" i="16"/>
  <c r="C57" i="16"/>
  <c r="B57" i="16"/>
  <c r="A57" i="16"/>
  <c r="I56" i="16"/>
  <c r="H56" i="16"/>
  <c r="E56" i="16"/>
  <c r="B56" i="16"/>
  <c r="C56" i="16" s="1"/>
  <c r="A56" i="16"/>
  <c r="I55" i="16"/>
  <c r="H55" i="16"/>
  <c r="E55" i="16"/>
  <c r="B55" i="16"/>
  <c r="C55" i="16" s="1"/>
  <c r="A55" i="16"/>
  <c r="I54" i="16"/>
  <c r="H54" i="16"/>
  <c r="E54" i="16"/>
  <c r="B54" i="16"/>
  <c r="C54" i="16" s="1"/>
  <c r="A54" i="16"/>
  <c r="I53" i="16"/>
  <c r="H53" i="16"/>
  <c r="E53" i="16"/>
  <c r="C53" i="16"/>
  <c r="B53" i="16"/>
  <c r="A53" i="16"/>
  <c r="I52" i="16"/>
  <c r="H52" i="16"/>
  <c r="E52" i="16"/>
  <c r="B52" i="16"/>
  <c r="C52" i="16" s="1"/>
  <c r="A52" i="16"/>
  <c r="I51" i="16"/>
  <c r="H51" i="16"/>
  <c r="E51" i="16"/>
  <c r="B51" i="16"/>
  <c r="C51" i="16" s="1"/>
  <c r="A51" i="16"/>
  <c r="I50" i="16"/>
  <c r="H50" i="16"/>
  <c r="E50" i="16"/>
  <c r="B50" i="16"/>
  <c r="C50" i="16" s="1"/>
  <c r="A50" i="16"/>
  <c r="I49" i="16"/>
  <c r="H49" i="16"/>
  <c r="E49" i="16"/>
  <c r="C49" i="16"/>
  <c r="B49" i="16"/>
  <c r="A49" i="16"/>
  <c r="I48" i="16"/>
  <c r="H48" i="16"/>
  <c r="E48" i="16"/>
  <c r="B48" i="16"/>
  <c r="C48" i="16" s="1"/>
  <c r="A48" i="16"/>
  <c r="I47" i="16"/>
  <c r="H47" i="16"/>
  <c r="E47" i="16"/>
  <c r="B47" i="16"/>
  <c r="C47" i="16" s="1"/>
  <c r="A47" i="16"/>
  <c r="I46" i="16"/>
  <c r="H46" i="16"/>
  <c r="E46" i="16"/>
  <c r="B46" i="16"/>
  <c r="C46" i="16" s="1"/>
  <c r="A46" i="16"/>
  <c r="I45" i="16"/>
  <c r="H45" i="16"/>
  <c r="E45" i="16"/>
  <c r="C45" i="16"/>
  <c r="B45" i="16"/>
  <c r="A45" i="16"/>
  <c r="I44" i="16"/>
  <c r="H44" i="16"/>
  <c r="E44" i="16"/>
  <c r="B44" i="16"/>
  <c r="C44" i="16" s="1"/>
  <c r="A44" i="16"/>
  <c r="I43" i="16"/>
  <c r="H43" i="16"/>
  <c r="E43" i="16"/>
  <c r="B43" i="16"/>
  <c r="C43" i="16" s="1"/>
  <c r="A43" i="16"/>
  <c r="I42" i="16"/>
  <c r="H42" i="16"/>
  <c r="E42" i="16"/>
  <c r="B42" i="16"/>
  <c r="C42" i="16" s="1"/>
  <c r="A42" i="16"/>
  <c r="I41" i="16"/>
  <c r="H41" i="16"/>
  <c r="E41" i="16"/>
  <c r="C41" i="16"/>
  <c r="B41" i="16"/>
  <c r="A41" i="16"/>
  <c r="I40" i="16"/>
  <c r="H40" i="16"/>
  <c r="E40" i="16"/>
  <c r="B40" i="16"/>
  <c r="C40" i="16" s="1"/>
  <c r="A40" i="16"/>
  <c r="I39" i="16"/>
  <c r="H39" i="16"/>
  <c r="E39" i="16"/>
  <c r="B39" i="16"/>
  <c r="C39" i="16" s="1"/>
  <c r="A39" i="16"/>
  <c r="I38" i="16"/>
  <c r="H38" i="16"/>
  <c r="E38" i="16"/>
  <c r="B38" i="16"/>
  <c r="C38" i="16" s="1"/>
  <c r="A38" i="16"/>
  <c r="I37" i="16"/>
  <c r="H37" i="16"/>
  <c r="E37" i="16"/>
  <c r="C37" i="16"/>
  <c r="B37" i="16"/>
  <c r="A37" i="16"/>
  <c r="I36" i="16"/>
  <c r="H36" i="16"/>
  <c r="E36" i="16"/>
  <c r="B36" i="16"/>
  <c r="C36" i="16" s="1"/>
  <c r="A36" i="16"/>
  <c r="I35" i="16"/>
  <c r="H35" i="16"/>
  <c r="E35" i="16"/>
  <c r="B35" i="16"/>
  <c r="C35" i="16" s="1"/>
  <c r="A35" i="16"/>
  <c r="I34" i="16"/>
  <c r="H34" i="16"/>
  <c r="E34" i="16"/>
  <c r="B34" i="16"/>
  <c r="C34" i="16" s="1"/>
  <c r="A34" i="16"/>
  <c r="I33" i="16"/>
  <c r="H33" i="16"/>
  <c r="E33" i="16"/>
  <c r="C33" i="16"/>
  <c r="B33" i="16"/>
  <c r="A33" i="16"/>
  <c r="I32" i="16"/>
  <c r="H32" i="16"/>
  <c r="E32" i="16"/>
  <c r="B32" i="16"/>
  <c r="C32" i="16" s="1"/>
  <c r="A32" i="16"/>
  <c r="I31" i="16"/>
  <c r="H31" i="16"/>
  <c r="E31" i="16"/>
  <c r="B31" i="16"/>
  <c r="C31" i="16" s="1"/>
  <c r="A31" i="16"/>
  <c r="I30" i="16"/>
  <c r="H30" i="16"/>
  <c r="E30" i="16"/>
  <c r="B30" i="16"/>
  <c r="C30" i="16" s="1"/>
  <c r="A30" i="16"/>
  <c r="I29" i="16"/>
  <c r="H29" i="16"/>
  <c r="E29" i="16"/>
  <c r="C29" i="16"/>
  <c r="B29" i="16"/>
  <c r="A29" i="16"/>
  <c r="I28" i="16"/>
  <c r="H28" i="16"/>
  <c r="E28" i="16"/>
  <c r="B28" i="16"/>
  <c r="C28" i="16" s="1"/>
  <c r="A28" i="16"/>
  <c r="I27" i="16"/>
  <c r="H27" i="16"/>
  <c r="E27" i="16"/>
  <c r="B27" i="16"/>
  <c r="C27" i="16" s="1"/>
  <c r="A27" i="16"/>
  <c r="I26" i="16"/>
  <c r="H26" i="16"/>
  <c r="E26" i="16"/>
  <c r="B26" i="16"/>
  <c r="C26" i="16" s="1"/>
  <c r="A26" i="16"/>
  <c r="I25" i="16"/>
  <c r="H25" i="16"/>
  <c r="E25" i="16"/>
  <c r="C25" i="16"/>
  <c r="B25" i="16"/>
  <c r="A25" i="16"/>
  <c r="I24" i="16"/>
  <c r="H24" i="16"/>
  <c r="E24" i="16"/>
  <c r="B24" i="16"/>
  <c r="C24" i="16" s="1"/>
  <c r="A24" i="16"/>
  <c r="I23" i="16"/>
  <c r="H23" i="16"/>
  <c r="E23" i="16"/>
  <c r="B23" i="16"/>
  <c r="C23" i="16" s="1"/>
  <c r="A23" i="16"/>
  <c r="I22" i="16"/>
  <c r="H22" i="16"/>
  <c r="E22" i="16"/>
  <c r="B22" i="16"/>
  <c r="C22" i="16" s="1"/>
  <c r="A22" i="16"/>
  <c r="I21" i="16"/>
  <c r="H21" i="16"/>
  <c r="E21" i="16"/>
  <c r="C21" i="16"/>
  <c r="B21" i="16"/>
  <c r="A21" i="16"/>
  <c r="I20" i="16"/>
  <c r="H20" i="16"/>
  <c r="E20" i="16"/>
  <c r="B20" i="16"/>
  <c r="C20" i="16" s="1"/>
  <c r="A20" i="16"/>
  <c r="I19" i="16"/>
  <c r="H19" i="16"/>
  <c r="E19" i="16"/>
  <c r="B19" i="16"/>
  <c r="C19" i="16" s="1"/>
  <c r="A19" i="16"/>
  <c r="I18" i="16"/>
  <c r="H18" i="16"/>
  <c r="E18" i="16"/>
  <c r="B18" i="16"/>
  <c r="C18" i="16" s="1"/>
  <c r="A18" i="16"/>
  <c r="I17" i="16"/>
  <c r="H17" i="16"/>
  <c r="E17" i="16"/>
  <c r="C17" i="16"/>
  <c r="B17" i="16"/>
  <c r="A17" i="16"/>
  <c r="I16" i="16"/>
  <c r="H16" i="16"/>
  <c r="E16" i="16"/>
  <c r="B16" i="16"/>
  <c r="C16" i="16" s="1"/>
  <c r="A16" i="16"/>
  <c r="I15" i="16"/>
  <c r="H15" i="16"/>
  <c r="E15" i="16"/>
  <c r="B15" i="16"/>
  <c r="C15" i="16" s="1"/>
  <c r="A15" i="16"/>
  <c r="I14" i="16"/>
  <c r="H14" i="16"/>
  <c r="E14" i="16"/>
  <c r="B14" i="16"/>
  <c r="C14" i="16" s="1"/>
  <c r="A14" i="16"/>
  <c r="I13" i="16"/>
  <c r="H13" i="16"/>
  <c r="E13" i="16"/>
  <c r="B13" i="16"/>
  <c r="C13" i="16" s="1"/>
  <c r="A13" i="16"/>
  <c r="I12" i="16"/>
  <c r="H12" i="16"/>
  <c r="E12" i="16"/>
  <c r="B12" i="16"/>
  <c r="C12" i="16" s="1"/>
  <c r="A12" i="16"/>
  <c r="I11" i="16"/>
  <c r="H11" i="16"/>
  <c r="E11" i="16"/>
  <c r="B11" i="16"/>
  <c r="C11" i="16" s="1"/>
  <c r="A11" i="16"/>
  <c r="I10" i="16"/>
  <c r="H10" i="16"/>
  <c r="E10" i="16"/>
  <c r="B10" i="16"/>
  <c r="C10" i="16" s="1"/>
  <c r="A10" i="16"/>
  <c r="I9" i="16"/>
  <c r="H9" i="16"/>
  <c r="E9" i="16"/>
  <c r="B9" i="16"/>
  <c r="C9" i="16" s="1"/>
  <c r="A9" i="16"/>
  <c r="I8" i="16"/>
  <c r="H8" i="16"/>
  <c r="E8" i="16"/>
  <c r="B8" i="16"/>
  <c r="C8" i="16" s="1"/>
  <c r="A8" i="16"/>
  <c r="I7" i="16"/>
  <c r="H7" i="16"/>
  <c r="E7" i="16"/>
  <c r="B7" i="16"/>
  <c r="C7" i="16" s="1"/>
  <c r="A7" i="16"/>
  <c r="I6" i="16"/>
  <c r="H6" i="16"/>
  <c r="E6" i="16"/>
  <c r="B6" i="16"/>
  <c r="C6" i="16" s="1"/>
  <c r="A6" i="16"/>
  <c r="I151" i="15"/>
  <c r="H151" i="15"/>
  <c r="E151" i="15"/>
  <c r="B151" i="15"/>
  <c r="C151" i="15" s="1"/>
  <c r="A151" i="15"/>
  <c r="I150" i="15"/>
  <c r="H150" i="15"/>
  <c r="E150" i="15"/>
  <c r="B150" i="15"/>
  <c r="C150" i="15" s="1"/>
  <c r="A150" i="15"/>
  <c r="I149" i="15"/>
  <c r="H149" i="15"/>
  <c r="E149" i="15"/>
  <c r="C149" i="15"/>
  <c r="B149" i="15"/>
  <c r="A149" i="15"/>
  <c r="I148" i="15"/>
  <c r="H148" i="15"/>
  <c r="E148" i="15"/>
  <c r="B148" i="15"/>
  <c r="C148" i="15" s="1"/>
  <c r="A148" i="15"/>
  <c r="I147" i="15"/>
  <c r="H147" i="15"/>
  <c r="E147" i="15"/>
  <c r="C147" i="15"/>
  <c r="B147" i="15"/>
  <c r="A147" i="15"/>
  <c r="I146" i="15"/>
  <c r="H146" i="15"/>
  <c r="E146" i="15"/>
  <c r="B146" i="15"/>
  <c r="C146" i="15" s="1"/>
  <c r="A146" i="15"/>
  <c r="I145" i="15"/>
  <c r="H145" i="15"/>
  <c r="E145" i="15"/>
  <c r="B145" i="15"/>
  <c r="C145" i="15" s="1"/>
  <c r="A145" i="15"/>
  <c r="I144" i="15"/>
  <c r="H144" i="15"/>
  <c r="E144" i="15"/>
  <c r="B144" i="15"/>
  <c r="C144" i="15" s="1"/>
  <c r="A144" i="15"/>
  <c r="I143" i="15"/>
  <c r="H143" i="15"/>
  <c r="E143" i="15"/>
  <c r="B143" i="15"/>
  <c r="C143" i="15" s="1"/>
  <c r="A143" i="15"/>
  <c r="I142" i="15"/>
  <c r="H142" i="15"/>
  <c r="E142" i="15"/>
  <c r="B142" i="15"/>
  <c r="C142" i="15" s="1"/>
  <c r="A142" i="15"/>
  <c r="I141" i="15"/>
  <c r="H141" i="15"/>
  <c r="E141" i="15"/>
  <c r="C141" i="15"/>
  <c r="B141" i="15"/>
  <c r="A141" i="15"/>
  <c r="I140" i="15"/>
  <c r="H140" i="15"/>
  <c r="E140" i="15"/>
  <c r="B140" i="15"/>
  <c r="C140" i="15" s="1"/>
  <c r="A140" i="15"/>
  <c r="I139" i="15"/>
  <c r="H139" i="15"/>
  <c r="E139" i="15"/>
  <c r="C139" i="15"/>
  <c r="B139" i="15"/>
  <c r="A139" i="15"/>
  <c r="I138" i="15"/>
  <c r="H138" i="15"/>
  <c r="E138" i="15"/>
  <c r="B138" i="15"/>
  <c r="C138" i="15" s="1"/>
  <c r="A138" i="15"/>
  <c r="I137" i="15"/>
  <c r="H137" i="15"/>
  <c r="E137" i="15"/>
  <c r="B137" i="15"/>
  <c r="C137" i="15" s="1"/>
  <c r="A137" i="15"/>
  <c r="I136" i="15"/>
  <c r="H136" i="15"/>
  <c r="E136" i="15"/>
  <c r="B136" i="15"/>
  <c r="C136" i="15" s="1"/>
  <c r="A136" i="15"/>
  <c r="I135" i="15"/>
  <c r="H135" i="15"/>
  <c r="E135" i="15"/>
  <c r="B135" i="15"/>
  <c r="C135" i="15" s="1"/>
  <c r="A135" i="15"/>
  <c r="I134" i="15"/>
  <c r="H134" i="15"/>
  <c r="E134" i="15"/>
  <c r="B134" i="15"/>
  <c r="C134" i="15" s="1"/>
  <c r="A134" i="15"/>
  <c r="I133" i="15"/>
  <c r="H133" i="15"/>
  <c r="E133" i="15"/>
  <c r="C133" i="15"/>
  <c r="B133" i="15"/>
  <c r="A133" i="15"/>
  <c r="I132" i="15"/>
  <c r="H132" i="15"/>
  <c r="E132" i="15"/>
  <c r="B132" i="15"/>
  <c r="C132" i="15" s="1"/>
  <c r="A132" i="15"/>
  <c r="I131" i="15"/>
  <c r="H131" i="15"/>
  <c r="E131" i="15"/>
  <c r="C131" i="15"/>
  <c r="B131" i="15"/>
  <c r="A131" i="15"/>
  <c r="I130" i="15"/>
  <c r="H130" i="15"/>
  <c r="E130" i="15"/>
  <c r="B130" i="15"/>
  <c r="C130" i="15" s="1"/>
  <c r="A130" i="15"/>
  <c r="I129" i="15"/>
  <c r="H129" i="15"/>
  <c r="E129" i="15"/>
  <c r="B129" i="15"/>
  <c r="C129" i="15" s="1"/>
  <c r="A129" i="15"/>
  <c r="I128" i="15"/>
  <c r="H128" i="15"/>
  <c r="E128" i="15"/>
  <c r="B128" i="15"/>
  <c r="C128" i="15" s="1"/>
  <c r="A128" i="15"/>
  <c r="I127" i="15"/>
  <c r="H127" i="15"/>
  <c r="E127" i="15"/>
  <c r="B127" i="15"/>
  <c r="C127" i="15" s="1"/>
  <c r="A127" i="15"/>
  <c r="I126" i="15"/>
  <c r="H126" i="15"/>
  <c r="E126" i="15"/>
  <c r="B126" i="15"/>
  <c r="C126" i="15" s="1"/>
  <c r="A126" i="15"/>
  <c r="I125" i="15"/>
  <c r="H125" i="15"/>
  <c r="E125" i="15"/>
  <c r="C125" i="15"/>
  <c r="B125" i="15"/>
  <c r="A125" i="15"/>
  <c r="I124" i="15"/>
  <c r="H124" i="15"/>
  <c r="E124" i="15"/>
  <c r="B124" i="15"/>
  <c r="C124" i="15" s="1"/>
  <c r="A124" i="15"/>
  <c r="I123" i="15"/>
  <c r="H123" i="15"/>
  <c r="E123" i="15"/>
  <c r="C123" i="15"/>
  <c r="B123" i="15"/>
  <c r="A123" i="15"/>
  <c r="I122" i="15"/>
  <c r="H122" i="15"/>
  <c r="E122" i="15"/>
  <c r="B122" i="15"/>
  <c r="C122" i="15" s="1"/>
  <c r="A122" i="15"/>
  <c r="I121" i="15"/>
  <c r="H121" i="15"/>
  <c r="E121" i="15"/>
  <c r="B121" i="15"/>
  <c r="C121" i="15" s="1"/>
  <c r="A121" i="15"/>
  <c r="I120" i="15"/>
  <c r="H120" i="15"/>
  <c r="E120" i="15"/>
  <c r="B120" i="15"/>
  <c r="C120" i="15" s="1"/>
  <c r="A120" i="15"/>
  <c r="I119" i="15"/>
  <c r="H119" i="15"/>
  <c r="E119" i="15"/>
  <c r="B119" i="15"/>
  <c r="C119" i="15" s="1"/>
  <c r="A119" i="15"/>
  <c r="I118" i="15"/>
  <c r="H118" i="15"/>
  <c r="E118" i="15"/>
  <c r="B118" i="15"/>
  <c r="C118" i="15" s="1"/>
  <c r="A118" i="15"/>
  <c r="I117" i="15"/>
  <c r="H117" i="15"/>
  <c r="E117" i="15"/>
  <c r="C117" i="15"/>
  <c r="B117" i="15"/>
  <c r="A117" i="15"/>
  <c r="I116" i="15"/>
  <c r="H116" i="15"/>
  <c r="E116" i="15"/>
  <c r="B116" i="15"/>
  <c r="C116" i="15" s="1"/>
  <c r="A116" i="15"/>
  <c r="I115" i="15"/>
  <c r="H115" i="15"/>
  <c r="E115" i="15"/>
  <c r="C115" i="15"/>
  <c r="B115" i="15"/>
  <c r="A115" i="15"/>
  <c r="I114" i="15"/>
  <c r="H114" i="15"/>
  <c r="E114" i="15"/>
  <c r="B114" i="15"/>
  <c r="C114" i="15" s="1"/>
  <c r="A114" i="15"/>
  <c r="I113" i="15"/>
  <c r="H113" i="15"/>
  <c r="E113" i="15"/>
  <c r="B113" i="15"/>
  <c r="C113" i="15" s="1"/>
  <c r="A113" i="15"/>
  <c r="I112" i="15"/>
  <c r="H112" i="15"/>
  <c r="E112" i="15"/>
  <c r="B112" i="15"/>
  <c r="C112" i="15" s="1"/>
  <c r="A112" i="15"/>
  <c r="I111" i="15"/>
  <c r="H111" i="15"/>
  <c r="E111" i="15"/>
  <c r="B111" i="15"/>
  <c r="C111" i="15" s="1"/>
  <c r="A111" i="15"/>
  <c r="I110" i="15"/>
  <c r="H110" i="15"/>
  <c r="E110" i="15"/>
  <c r="B110" i="15"/>
  <c r="C110" i="15" s="1"/>
  <c r="A110" i="15"/>
  <c r="I109" i="15"/>
  <c r="H109" i="15"/>
  <c r="E109" i="15"/>
  <c r="C109" i="15"/>
  <c r="B109" i="15"/>
  <c r="A109" i="15"/>
  <c r="I108" i="15"/>
  <c r="H108" i="15"/>
  <c r="E108" i="15"/>
  <c r="B108" i="15"/>
  <c r="C108" i="15" s="1"/>
  <c r="A108" i="15"/>
  <c r="I107" i="15"/>
  <c r="H107" i="15"/>
  <c r="E107" i="15"/>
  <c r="C107" i="15"/>
  <c r="B107" i="15"/>
  <c r="A107" i="15"/>
  <c r="I106" i="15"/>
  <c r="H106" i="15"/>
  <c r="E106" i="15"/>
  <c r="B106" i="15"/>
  <c r="C106" i="15" s="1"/>
  <c r="A106" i="15"/>
  <c r="I105" i="15"/>
  <c r="H105" i="15"/>
  <c r="E105" i="15"/>
  <c r="B105" i="15"/>
  <c r="C105" i="15" s="1"/>
  <c r="A105" i="15"/>
  <c r="I104" i="15"/>
  <c r="H104" i="15"/>
  <c r="E104" i="15"/>
  <c r="B104" i="15"/>
  <c r="C104" i="15" s="1"/>
  <c r="A104" i="15"/>
  <c r="I103" i="15"/>
  <c r="H103" i="15"/>
  <c r="E103" i="15"/>
  <c r="B103" i="15"/>
  <c r="C103" i="15" s="1"/>
  <c r="A103" i="15"/>
  <c r="I102" i="15"/>
  <c r="H102" i="15"/>
  <c r="E102" i="15"/>
  <c r="B102" i="15"/>
  <c r="C102" i="15" s="1"/>
  <c r="A102" i="15"/>
  <c r="I101" i="15"/>
  <c r="H101" i="15"/>
  <c r="E101" i="15"/>
  <c r="C101" i="15"/>
  <c r="B101" i="15"/>
  <c r="A101" i="15"/>
  <c r="I100" i="15"/>
  <c r="H100" i="15"/>
  <c r="E100" i="15"/>
  <c r="B100" i="15"/>
  <c r="C100" i="15" s="1"/>
  <c r="A100" i="15"/>
  <c r="I99" i="15"/>
  <c r="H99" i="15"/>
  <c r="E99" i="15"/>
  <c r="C99" i="15"/>
  <c r="B99" i="15"/>
  <c r="A99" i="15"/>
  <c r="I98" i="15"/>
  <c r="H98" i="15"/>
  <c r="E98" i="15"/>
  <c r="B98" i="15"/>
  <c r="C98" i="15" s="1"/>
  <c r="A98" i="15"/>
  <c r="I97" i="15"/>
  <c r="H97" i="15"/>
  <c r="E97" i="15"/>
  <c r="B97" i="15"/>
  <c r="C97" i="15" s="1"/>
  <c r="A97" i="15"/>
  <c r="I96" i="15"/>
  <c r="H96" i="15"/>
  <c r="E96" i="15"/>
  <c r="B96" i="15"/>
  <c r="C96" i="15" s="1"/>
  <c r="A96" i="15"/>
  <c r="I95" i="15"/>
  <c r="H95" i="15"/>
  <c r="E95" i="15"/>
  <c r="B95" i="15"/>
  <c r="C95" i="15" s="1"/>
  <c r="A95" i="15"/>
  <c r="I94" i="15"/>
  <c r="H94" i="15"/>
  <c r="E94" i="15"/>
  <c r="B94" i="15"/>
  <c r="C94" i="15" s="1"/>
  <c r="A94" i="15"/>
  <c r="I93" i="15"/>
  <c r="H93" i="15"/>
  <c r="E93" i="15"/>
  <c r="C93" i="15"/>
  <c r="B93" i="15"/>
  <c r="A93" i="15"/>
  <c r="I92" i="15"/>
  <c r="H92" i="15"/>
  <c r="E92" i="15"/>
  <c r="B92" i="15"/>
  <c r="C92" i="15" s="1"/>
  <c r="A92" i="15"/>
  <c r="I91" i="15"/>
  <c r="H91" i="15"/>
  <c r="E91" i="15"/>
  <c r="C91" i="15"/>
  <c r="B91" i="15"/>
  <c r="A91" i="15"/>
  <c r="I90" i="15"/>
  <c r="H90" i="15"/>
  <c r="E90" i="15"/>
  <c r="B90" i="15"/>
  <c r="C90" i="15" s="1"/>
  <c r="A90" i="15"/>
  <c r="I89" i="15"/>
  <c r="H89" i="15"/>
  <c r="E89" i="15"/>
  <c r="B89" i="15"/>
  <c r="C89" i="15" s="1"/>
  <c r="A89" i="15"/>
  <c r="I88" i="15"/>
  <c r="H88" i="15"/>
  <c r="E88" i="15"/>
  <c r="B88" i="15"/>
  <c r="C88" i="15" s="1"/>
  <c r="A88" i="15"/>
  <c r="I87" i="15"/>
  <c r="H87" i="15"/>
  <c r="E87" i="15"/>
  <c r="B87" i="15"/>
  <c r="C87" i="15" s="1"/>
  <c r="A87" i="15"/>
  <c r="I86" i="15"/>
  <c r="H86" i="15"/>
  <c r="E86" i="15"/>
  <c r="B86" i="15"/>
  <c r="C86" i="15" s="1"/>
  <c r="A86" i="15"/>
  <c r="I85" i="15"/>
  <c r="H85" i="15"/>
  <c r="E85" i="15"/>
  <c r="C85" i="15"/>
  <c r="B85" i="15"/>
  <c r="A85" i="15"/>
  <c r="I84" i="15"/>
  <c r="H84" i="15"/>
  <c r="E84" i="15"/>
  <c r="B84" i="15"/>
  <c r="C84" i="15" s="1"/>
  <c r="A84" i="15"/>
  <c r="I83" i="15"/>
  <c r="H83" i="15"/>
  <c r="E83" i="15"/>
  <c r="C83" i="15"/>
  <c r="B83" i="15"/>
  <c r="A83" i="15"/>
  <c r="I82" i="15"/>
  <c r="H82" i="15"/>
  <c r="E82" i="15"/>
  <c r="B82" i="15"/>
  <c r="C82" i="15" s="1"/>
  <c r="A82" i="15"/>
  <c r="I81" i="15"/>
  <c r="H81" i="15"/>
  <c r="E81" i="15"/>
  <c r="B81" i="15"/>
  <c r="C81" i="15" s="1"/>
  <c r="A81" i="15"/>
  <c r="I80" i="15"/>
  <c r="H80" i="15"/>
  <c r="E80" i="15"/>
  <c r="B80" i="15"/>
  <c r="C80" i="15" s="1"/>
  <c r="A80" i="15"/>
  <c r="I79" i="15"/>
  <c r="H79" i="15"/>
  <c r="E79" i="15"/>
  <c r="B79" i="15"/>
  <c r="C79" i="15" s="1"/>
  <c r="A79" i="15"/>
  <c r="I78" i="15"/>
  <c r="H78" i="15"/>
  <c r="E78" i="15"/>
  <c r="B78" i="15"/>
  <c r="C78" i="15" s="1"/>
  <c r="A78" i="15"/>
  <c r="I77" i="15"/>
  <c r="H77" i="15"/>
  <c r="E77" i="15"/>
  <c r="C77" i="15"/>
  <c r="B77" i="15"/>
  <c r="A77" i="15"/>
  <c r="I76" i="15"/>
  <c r="H76" i="15"/>
  <c r="E76" i="15"/>
  <c r="B76" i="15"/>
  <c r="C76" i="15" s="1"/>
  <c r="A76" i="15"/>
  <c r="I75" i="15"/>
  <c r="H75" i="15"/>
  <c r="E75" i="15"/>
  <c r="C75" i="15"/>
  <c r="B75" i="15"/>
  <c r="A75" i="15"/>
  <c r="I74" i="15"/>
  <c r="H74" i="15"/>
  <c r="E74" i="15"/>
  <c r="B74" i="15"/>
  <c r="C74" i="15" s="1"/>
  <c r="A74" i="15"/>
  <c r="I73" i="15"/>
  <c r="H73" i="15"/>
  <c r="E73" i="15"/>
  <c r="B73" i="15"/>
  <c r="C73" i="15" s="1"/>
  <c r="A73" i="15"/>
  <c r="I72" i="15"/>
  <c r="H72" i="15"/>
  <c r="E72" i="15"/>
  <c r="B72" i="15"/>
  <c r="C72" i="15" s="1"/>
  <c r="A72" i="15"/>
  <c r="I71" i="15"/>
  <c r="H71" i="15"/>
  <c r="E71" i="15"/>
  <c r="B71" i="15"/>
  <c r="C71" i="15" s="1"/>
  <c r="A71" i="15"/>
  <c r="I70" i="15"/>
  <c r="H70" i="15"/>
  <c r="E70" i="15"/>
  <c r="B70" i="15"/>
  <c r="C70" i="15" s="1"/>
  <c r="A70" i="15"/>
  <c r="I69" i="15"/>
  <c r="H69" i="15"/>
  <c r="E69" i="15"/>
  <c r="C69" i="15"/>
  <c r="B69" i="15"/>
  <c r="A69" i="15"/>
  <c r="I68" i="15"/>
  <c r="H68" i="15"/>
  <c r="E68" i="15"/>
  <c r="B68" i="15"/>
  <c r="C68" i="15" s="1"/>
  <c r="A68" i="15"/>
  <c r="I67" i="15"/>
  <c r="H67" i="15"/>
  <c r="E67" i="15"/>
  <c r="C67" i="15"/>
  <c r="B67" i="15"/>
  <c r="A67" i="15"/>
  <c r="I66" i="15"/>
  <c r="H66" i="15"/>
  <c r="E66" i="15"/>
  <c r="B66" i="15"/>
  <c r="C66" i="15" s="1"/>
  <c r="A66" i="15"/>
  <c r="I65" i="15"/>
  <c r="H65" i="15"/>
  <c r="E65" i="15"/>
  <c r="B65" i="15"/>
  <c r="C65" i="15" s="1"/>
  <c r="A65" i="15"/>
  <c r="I64" i="15"/>
  <c r="H64" i="15"/>
  <c r="E64" i="15"/>
  <c r="B64" i="15"/>
  <c r="C64" i="15" s="1"/>
  <c r="A64" i="15"/>
  <c r="I63" i="15"/>
  <c r="H63" i="15"/>
  <c r="E63" i="15"/>
  <c r="B63" i="15"/>
  <c r="C63" i="15" s="1"/>
  <c r="A63" i="15"/>
  <c r="I62" i="15"/>
  <c r="H62" i="15"/>
  <c r="E62" i="15"/>
  <c r="B62" i="15"/>
  <c r="C62" i="15" s="1"/>
  <c r="A62" i="15"/>
  <c r="I61" i="15"/>
  <c r="H61" i="15"/>
  <c r="E61" i="15"/>
  <c r="C61" i="15"/>
  <c r="B61" i="15"/>
  <c r="A61" i="15"/>
  <c r="I60" i="15"/>
  <c r="H60" i="15"/>
  <c r="E60" i="15"/>
  <c r="B60" i="15"/>
  <c r="C60" i="15" s="1"/>
  <c r="A60" i="15"/>
  <c r="I59" i="15"/>
  <c r="H59" i="15"/>
  <c r="E59" i="15"/>
  <c r="C59" i="15"/>
  <c r="B59" i="15"/>
  <c r="A59" i="15"/>
  <c r="I58" i="15"/>
  <c r="H58" i="15"/>
  <c r="E58" i="15"/>
  <c r="B58" i="15"/>
  <c r="C58" i="15" s="1"/>
  <c r="A58" i="15"/>
  <c r="I57" i="15"/>
  <c r="H57" i="15"/>
  <c r="E57" i="15"/>
  <c r="B57" i="15"/>
  <c r="C57" i="15" s="1"/>
  <c r="A57" i="15"/>
  <c r="I56" i="15"/>
  <c r="H56" i="15"/>
  <c r="E56" i="15"/>
  <c r="B56" i="15"/>
  <c r="C56" i="15" s="1"/>
  <c r="A56" i="15"/>
  <c r="I55" i="15"/>
  <c r="H55" i="15"/>
  <c r="E55" i="15"/>
  <c r="B55" i="15"/>
  <c r="C55" i="15" s="1"/>
  <c r="A55" i="15"/>
  <c r="I54" i="15"/>
  <c r="H54" i="15"/>
  <c r="E54" i="15"/>
  <c r="B54" i="15"/>
  <c r="C54" i="15" s="1"/>
  <c r="A54" i="15"/>
  <c r="I53" i="15"/>
  <c r="H53" i="15"/>
  <c r="E53" i="15"/>
  <c r="C53" i="15"/>
  <c r="B53" i="15"/>
  <c r="A53" i="15"/>
  <c r="I52" i="15"/>
  <c r="H52" i="15"/>
  <c r="E52" i="15"/>
  <c r="B52" i="15"/>
  <c r="C52" i="15" s="1"/>
  <c r="A52" i="15"/>
  <c r="I51" i="15"/>
  <c r="H51" i="15"/>
  <c r="E51" i="15"/>
  <c r="C51" i="15"/>
  <c r="B51" i="15"/>
  <c r="A51" i="15"/>
  <c r="I50" i="15"/>
  <c r="H50" i="15"/>
  <c r="E50" i="15"/>
  <c r="B50" i="15"/>
  <c r="C50" i="15" s="1"/>
  <c r="A50" i="15"/>
  <c r="I49" i="15"/>
  <c r="H49" i="15"/>
  <c r="E49" i="15"/>
  <c r="B49" i="15"/>
  <c r="C49" i="15" s="1"/>
  <c r="A49" i="15"/>
  <c r="I48" i="15"/>
  <c r="H48" i="15"/>
  <c r="E48" i="15"/>
  <c r="B48" i="15"/>
  <c r="C48" i="15" s="1"/>
  <c r="A48" i="15"/>
  <c r="I47" i="15"/>
  <c r="H47" i="15"/>
  <c r="E47" i="15"/>
  <c r="B47" i="15"/>
  <c r="C47" i="15" s="1"/>
  <c r="A47" i="15"/>
  <c r="I46" i="15"/>
  <c r="H46" i="15"/>
  <c r="E46" i="15"/>
  <c r="B46" i="15"/>
  <c r="C46" i="15" s="1"/>
  <c r="A46" i="15"/>
  <c r="I45" i="15"/>
  <c r="H45" i="15"/>
  <c r="E45" i="15"/>
  <c r="C45" i="15"/>
  <c r="B45" i="15"/>
  <c r="A45" i="15"/>
  <c r="I44" i="15"/>
  <c r="H44" i="15"/>
  <c r="E44" i="15"/>
  <c r="B44" i="15"/>
  <c r="C44" i="15" s="1"/>
  <c r="A44" i="15"/>
  <c r="I43" i="15"/>
  <c r="H43" i="15"/>
  <c r="E43" i="15"/>
  <c r="C43" i="15"/>
  <c r="B43" i="15"/>
  <c r="A43" i="15"/>
  <c r="I42" i="15"/>
  <c r="H42" i="15"/>
  <c r="E42" i="15"/>
  <c r="B42" i="15"/>
  <c r="C42" i="15" s="1"/>
  <c r="A42" i="15"/>
  <c r="I41" i="15"/>
  <c r="H41" i="15"/>
  <c r="E41" i="15"/>
  <c r="B41" i="15"/>
  <c r="C41" i="15" s="1"/>
  <c r="A41" i="15"/>
  <c r="I40" i="15"/>
  <c r="H40" i="15"/>
  <c r="E40" i="15"/>
  <c r="B40" i="15"/>
  <c r="C40" i="15" s="1"/>
  <c r="A40" i="15"/>
  <c r="I39" i="15"/>
  <c r="H39" i="15"/>
  <c r="E39" i="15"/>
  <c r="B39" i="15"/>
  <c r="C39" i="15" s="1"/>
  <c r="A39" i="15"/>
  <c r="I38" i="15"/>
  <c r="H38" i="15"/>
  <c r="E38" i="15"/>
  <c r="B38" i="15"/>
  <c r="C38" i="15" s="1"/>
  <c r="A38" i="15"/>
  <c r="I37" i="15"/>
  <c r="H37" i="15"/>
  <c r="E37" i="15"/>
  <c r="C37" i="15"/>
  <c r="B37" i="15"/>
  <c r="A37" i="15"/>
  <c r="I36" i="15"/>
  <c r="H36" i="15"/>
  <c r="E36" i="15"/>
  <c r="B36" i="15"/>
  <c r="C36" i="15" s="1"/>
  <c r="A36" i="15"/>
  <c r="I35" i="15"/>
  <c r="H35" i="15"/>
  <c r="E35" i="15"/>
  <c r="C35" i="15"/>
  <c r="B35" i="15"/>
  <c r="A35" i="15"/>
  <c r="I34" i="15"/>
  <c r="H34" i="15"/>
  <c r="E34" i="15"/>
  <c r="B34" i="15"/>
  <c r="C34" i="15" s="1"/>
  <c r="A34" i="15"/>
  <c r="I33" i="15"/>
  <c r="H33" i="15"/>
  <c r="E33" i="15"/>
  <c r="B33" i="15"/>
  <c r="C33" i="15" s="1"/>
  <c r="A33" i="15"/>
  <c r="I32" i="15"/>
  <c r="H32" i="15"/>
  <c r="E32" i="15"/>
  <c r="B32" i="15"/>
  <c r="C32" i="15" s="1"/>
  <c r="A32" i="15"/>
  <c r="I31" i="15"/>
  <c r="H31" i="15"/>
  <c r="E31" i="15"/>
  <c r="B31" i="15"/>
  <c r="C31" i="15" s="1"/>
  <c r="A31" i="15"/>
  <c r="I30" i="15"/>
  <c r="H30" i="15"/>
  <c r="E30" i="15"/>
  <c r="B30" i="15"/>
  <c r="C30" i="15" s="1"/>
  <c r="A30" i="15"/>
  <c r="I29" i="15"/>
  <c r="H29" i="15"/>
  <c r="E29" i="15"/>
  <c r="C29" i="15"/>
  <c r="B29" i="15"/>
  <c r="A29" i="15"/>
  <c r="I28" i="15"/>
  <c r="H28" i="15"/>
  <c r="E28" i="15"/>
  <c r="B28" i="15"/>
  <c r="C28" i="15" s="1"/>
  <c r="A28" i="15"/>
  <c r="I27" i="15"/>
  <c r="H27" i="15"/>
  <c r="E27" i="15"/>
  <c r="C27" i="15"/>
  <c r="B27" i="15"/>
  <c r="A27" i="15"/>
  <c r="I26" i="15"/>
  <c r="H26" i="15"/>
  <c r="E26" i="15"/>
  <c r="B26" i="15"/>
  <c r="C26" i="15" s="1"/>
  <c r="A26" i="15"/>
  <c r="I25" i="15"/>
  <c r="H25" i="15"/>
  <c r="E25" i="15"/>
  <c r="B25" i="15"/>
  <c r="C25" i="15" s="1"/>
  <c r="A25" i="15"/>
  <c r="I24" i="15"/>
  <c r="H24" i="15"/>
  <c r="E24" i="15"/>
  <c r="B24" i="15"/>
  <c r="C24" i="15" s="1"/>
  <c r="A24" i="15"/>
  <c r="I23" i="15"/>
  <c r="H23" i="15"/>
  <c r="E23" i="15"/>
  <c r="B23" i="15"/>
  <c r="C23" i="15" s="1"/>
  <c r="A23" i="15"/>
  <c r="I22" i="15"/>
  <c r="H22" i="15"/>
  <c r="E22" i="15"/>
  <c r="B22" i="15"/>
  <c r="C22" i="15" s="1"/>
  <c r="A22" i="15"/>
  <c r="I21" i="15"/>
  <c r="H21" i="15"/>
  <c r="E21" i="15"/>
  <c r="C21" i="15"/>
  <c r="B21" i="15"/>
  <c r="A21" i="15"/>
  <c r="I20" i="15"/>
  <c r="H20" i="15"/>
  <c r="E20" i="15"/>
  <c r="B20" i="15"/>
  <c r="C20" i="15" s="1"/>
  <c r="A20" i="15"/>
  <c r="I19" i="15"/>
  <c r="H19" i="15"/>
  <c r="E19" i="15"/>
  <c r="C19" i="15"/>
  <c r="B19" i="15"/>
  <c r="A19" i="15"/>
  <c r="I18" i="15"/>
  <c r="H18" i="15"/>
  <c r="E18" i="15"/>
  <c r="B18" i="15"/>
  <c r="C18" i="15" s="1"/>
  <c r="A18" i="15"/>
  <c r="I17" i="15"/>
  <c r="H17" i="15"/>
  <c r="E17" i="15"/>
  <c r="B17" i="15"/>
  <c r="C17" i="15" s="1"/>
  <c r="A17" i="15"/>
  <c r="I16" i="15"/>
  <c r="H16" i="15"/>
  <c r="E16" i="15"/>
  <c r="B16" i="15"/>
  <c r="C16" i="15" s="1"/>
  <c r="A16" i="15"/>
  <c r="I15" i="15"/>
  <c r="H15" i="15"/>
  <c r="E15" i="15"/>
  <c r="B15" i="15"/>
  <c r="C15" i="15" s="1"/>
  <c r="A15" i="15"/>
  <c r="I14" i="15"/>
  <c r="H14" i="15"/>
  <c r="E14" i="15"/>
  <c r="B14" i="15"/>
  <c r="C14" i="15" s="1"/>
  <c r="A14" i="15"/>
  <c r="I13" i="15"/>
  <c r="H13" i="15"/>
  <c r="E13" i="15"/>
  <c r="C13" i="15"/>
  <c r="B13" i="15"/>
  <c r="A13" i="15"/>
  <c r="I12" i="15"/>
  <c r="H12" i="15"/>
  <c r="E12" i="15"/>
  <c r="B12" i="15"/>
  <c r="C12" i="15" s="1"/>
  <c r="A12" i="15"/>
  <c r="I11" i="15"/>
  <c r="H11" i="15"/>
  <c r="E11" i="15"/>
  <c r="B11" i="15"/>
  <c r="C11" i="15" s="1"/>
  <c r="A11" i="15"/>
  <c r="I10" i="15"/>
  <c r="H10" i="15"/>
  <c r="E10" i="15"/>
  <c r="B10" i="15"/>
  <c r="C10" i="15" s="1"/>
  <c r="A10" i="15"/>
  <c r="I9" i="15"/>
  <c r="H9" i="15"/>
  <c r="E9" i="15"/>
  <c r="B9" i="15"/>
  <c r="C9" i="15" s="1"/>
  <c r="A9" i="15"/>
  <c r="I8" i="15"/>
  <c r="H8" i="15"/>
  <c r="E8" i="15"/>
  <c r="B8" i="15"/>
  <c r="C8" i="15" s="1"/>
  <c r="A8" i="15"/>
  <c r="I7" i="15"/>
  <c r="H7" i="15"/>
  <c r="E7" i="15"/>
  <c r="B7" i="15"/>
  <c r="C7" i="15" s="1"/>
  <c r="A7" i="15"/>
  <c r="I6" i="15"/>
  <c r="H6" i="15"/>
  <c r="E6" i="15"/>
  <c r="B6" i="15"/>
  <c r="C6" i="15" s="1"/>
  <c r="A6" i="15"/>
  <c r="I151" i="14"/>
  <c r="H151" i="14"/>
  <c r="E151" i="14"/>
  <c r="B151" i="14"/>
  <c r="C151" i="14" s="1"/>
  <c r="A151" i="14"/>
  <c r="I150" i="14"/>
  <c r="H150" i="14"/>
  <c r="E150" i="14"/>
  <c r="B150" i="14"/>
  <c r="C150" i="14" s="1"/>
  <c r="A150" i="14"/>
  <c r="I149" i="14"/>
  <c r="H149" i="14"/>
  <c r="E149" i="14"/>
  <c r="C149" i="14"/>
  <c r="B149" i="14"/>
  <c r="A149" i="14"/>
  <c r="I148" i="14"/>
  <c r="H148" i="14"/>
  <c r="E148" i="14"/>
  <c r="B148" i="14"/>
  <c r="C148" i="14" s="1"/>
  <c r="A148" i="14"/>
  <c r="I147" i="14"/>
  <c r="H147" i="14"/>
  <c r="E147" i="14"/>
  <c r="C147" i="14"/>
  <c r="B147" i="14"/>
  <c r="A147" i="14"/>
  <c r="I146" i="14"/>
  <c r="H146" i="14"/>
  <c r="E146" i="14"/>
  <c r="B146" i="14"/>
  <c r="C146" i="14" s="1"/>
  <c r="A146" i="14"/>
  <c r="I145" i="14"/>
  <c r="H145" i="14"/>
  <c r="E145" i="14"/>
  <c r="C145" i="14"/>
  <c r="B145" i="14"/>
  <c r="A145" i="14"/>
  <c r="I144" i="14"/>
  <c r="H144" i="14"/>
  <c r="E144" i="14"/>
  <c r="B144" i="14"/>
  <c r="C144" i="14" s="1"/>
  <c r="A144" i="14"/>
  <c r="I143" i="14"/>
  <c r="H143" i="14"/>
  <c r="E143" i="14"/>
  <c r="B143" i="14"/>
  <c r="C143" i="14" s="1"/>
  <c r="A143" i="14"/>
  <c r="I142" i="14"/>
  <c r="H142" i="14"/>
  <c r="E142" i="14"/>
  <c r="B142" i="14"/>
  <c r="C142" i="14" s="1"/>
  <c r="A142" i="14"/>
  <c r="I141" i="14"/>
  <c r="H141" i="14"/>
  <c r="E141" i="14"/>
  <c r="C141" i="14"/>
  <c r="B141" i="14"/>
  <c r="A141" i="14"/>
  <c r="I140" i="14"/>
  <c r="H140" i="14"/>
  <c r="E140" i="14"/>
  <c r="B140" i="14"/>
  <c r="C140" i="14" s="1"/>
  <c r="A140" i="14"/>
  <c r="I139" i="14"/>
  <c r="H139" i="14"/>
  <c r="E139" i="14"/>
  <c r="C139" i="14"/>
  <c r="B139" i="14"/>
  <c r="A139" i="14"/>
  <c r="I138" i="14"/>
  <c r="H138" i="14"/>
  <c r="E138" i="14"/>
  <c r="B138" i="14"/>
  <c r="C138" i="14" s="1"/>
  <c r="A138" i="14"/>
  <c r="I137" i="14"/>
  <c r="H137" i="14"/>
  <c r="E137" i="14"/>
  <c r="C137" i="14"/>
  <c r="B137" i="14"/>
  <c r="A137" i="14"/>
  <c r="I136" i="14"/>
  <c r="H136" i="14"/>
  <c r="E136" i="14"/>
  <c r="B136" i="14"/>
  <c r="C136" i="14" s="1"/>
  <c r="A136" i="14"/>
  <c r="I135" i="14"/>
  <c r="H135" i="14"/>
  <c r="E135" i="14"/>
  <c r="B135" i="14"/>
  <c r="C135" i="14" s="1"/>
  <c r="A135" i="14"/>
  <c r="I134" i="14"/>
  <c r="H134" i="14"/>
  <c r="E134" i="14"/>
  <c r="B134" i="14"/>
  <c r="C134" i="14" s="1"/>
  <c r="A134" i="14"/>
  <c r="I133" i="14"/>
  <c r="H133" i="14"/>
  <c r="E133" i="14"/>
  <c r="C133" i="14"/>
  <c r="B133" i="14"/>
  <c r="A133" i="14"/>
  <c r="I132" i="14"/>
  <c r="H132" i="14"/>
  <c r="E132" i="14"/>
  <c r="B132" i="14"/>
  <c r="C132" i="14" s="1"/>
  <c r="A132" i="14"/>
  <c r="I131" i="14"/>
  <c r="H131" i="14"/>
  <c r="E131" i="14"/>
  <c r="C131" i="14"/>
  <c r="B131" i="14"/>
  <c r="A131" i="14"/>
  <c r="I130" i="14"/>
  <c r="H130" i="14"/>
  <c r="E130" i="14"/>
  <c r="B130" i="14"/>
  <c r="C130" i="14" s="1"/>
  <c r="A130" i="14"/>
  <c r="I129" i="14"/>
  <c r="H129" i="14"/>
  <c r="E129" i="14"/>
  <c r="C129" i="14"/>
  <c r="B129" i="14"/>
  <c r="A129" i="14"/>
  <c r="I128" i="14"/>
  <c r="H128" i="14"/>
  <c r="E128" i="14"/>
  <c r="B128" i="14"/>
  <c r="C128" i="14" s="1"/>
  <c r="A128" i="14"/>
  <c r="I127" i="14"/>
  <c r="H127" i="14"/>
  <c r="E127" i="14"/>
  <c r="B127" i="14"/>
  <c r="C127" i="14" s="1"/>
  <c r="A127" i="14"/>
  <c r="I126" i="14"/>
  <c r="H126" i="14"/>
  <c r="E126" i="14"/>
  <c r="B126" i="14"/>
  <c r="C126" i="14" s="1"/>
  <c r="A126" i="14"/>
  <c r="I125" i="14"/>
  <c r="H125" i="14"/>
  <c r="E125" i="14"/>
  <c r="C125" i="14"/>
  <c r="B125" i="14"/>
  <c r="A125" i="14"/>
  <c r="I124" i="14"/>
  <c r="H124" i="14"/>
  <c r="E124" i="14"/>
  <c r="B124" i="14"/>
  <c r="C124" i="14" s="1"/>
  <c r="A124" i="14"/>
  <c r="I123" i="14"/>
  <c r="H123" i="14"/>
  <c r="E123" i="14"/>
  <c r="C123" i="14"/>
  <c r="B123" i="14"/>
  <c r="A123" i="14"/>
  <c r="I122" i="14"/>
  <c r="H122" i="14"/>
  <c r="E122" i="14"/>
  <c r="B122" i="14"/>
  <c r="C122" i="14" s="1"/>
  <c r="A122" i="14"/>
  <c r="I121" i="14"/>
  <c r="H121" i="14"/>
  <c r="E121" i="14"/>
  <c r="C121" i="14"/>
  <c r="B121" i="14"/>
  <c r="A121" i="14"/>
  <c r="I120" i="14"/>
  <c r="H120" i="14"/>
  <c r="E120" i="14"/>
  <c r="B120" i="14"/>
  <c r="C120" i="14" s="1"/>
  <c r="A120" i="14"/>
  <c r="I119" i="14"/>
  <c r="H119" i="14"/>
  <c r="E119" i="14"/>
  <c r="B119" i="14"/>
  <c r="C119" i="14" s="1"/>
  <c r="A119" i="14"/>
  <c r="I118" i="14"/>
  <c r="H118" i="14"/>
  <c r="E118" i="14"/>
  <c r="B118" i="14"/>
  <c r="C118" i="14" s="1"/>
  <c r="A118" i="14"/>
  <c r="I117" i="14"/>
  <c r="H117" i="14"/>
  <c r="E117" i="14"/>
  <c r="C117" i="14"/>
  <c r="B117" i="14"/>
  <c r="A117" i="14"/>
  <c r="I116" i="14"/>
  <c r="H116" i="14"/>
  <c r="E116" i="14"/>
  <c r="B116" i="14"/>
  <c r="C116" i="14" s="1"/>
  <c r="A116" i="14"/>
  <c r="I115" i="14"/>
  <c r="H115" i="14"/>
  <c r="E115" i="14"/>
  <c r="C115" i="14"/>
  <c r="B115" i="14"/>
  <c r="A115" i="14"/>
  <c r="I114" i="14"/>
  <c r="H114" i="14"/>
  <c r="E114" i="14"/>
  <c r="B114" i="14"/>
  <c r="C114" i="14" s="1"/>
  <c r="A114" i="14"/>
  <c r="I113" i="14"/>
  <c r="H113" i="14"/>
  <c r="E113" i="14"/>
  <c r="C113" i="14"/>
  <c r="B113" i="14"/>
  <c r="A113" i="14"/>
  <c r="I112" i="14"/>
  <c r="H112" i="14"/>
  <c r="E112" i="14"/>
  <c r="B112" i="14"/>
  <c r="C112" i="14" s="1"/>
  <c r="A112" i="14"/>
  <c r="I111" i="14"/>
  <c r="H111" i="14"/>
  <c r="E111" i="14"/>
  <c r="B111" i="14"/>
  <c r="C111" i="14" s="1"/>
  <c r="A111" i="14"/>
  <c r="I110" i="14"/>
  <c r="H110" i="14"/>
  <c r="E110" i="14"/>
  <c r="B110" i="14"/>
  <c r="C110" i="14" s="1"/>
  <c r="A110" i="14"/>
  <c r="I109" i="14"/>
  <c r="H109" i="14"/>
  <c r="E109" i="14"/>
  <c r="C109" i="14"/>
  <c r="B109" i="14"/>
  <c r="A109" i="14"/>
  <c r="I108" i="14"/>
  <c r="H108" i="14"/>
  <c r="E108" i="14"/>
  <c r="B108" i="14"/>
  <c r="C108" i="14" s="1"/>
  <c r="A108" i="14"/>
  <c r="I107" i="14"/>
  <c r="H107" i="14"/>
  <c r="E107" i="14"/>
  <c r="C107" i="14"/>
  <c r="B107" i="14"/>
  <c r="A107" i="14"/>
  <c r="I106" i="14"/>
  <c r="H106" i="14"/>
  <c r="E106" i="14"/>
  <c r="B106" i="14"/>
  <c r="C106" i="14" s="1"/>
  <c r="A106" i="14"/>
  <c r="I105" i="14"/>
  <c r="H105" i="14"/>
  <c r="E105" i="14"/>
  <c r="C105" i="14"/>
  <c r="B105" i="14"/>
  <c r="A105" i="14"/>
  <c r="I104" i="14"/>
  <c r="H104" i="14"/>
  <c r="E104" i="14"/>
  <c r="B104" i="14"/>
  <c r="C104" i="14" s="1"/>
  <c r="A104" i="14"/>
  <c r="I103" i="14"/>
  <c r="H103" i="14"/>
  <c r="E103" i="14"/>
  <c r="B103" i="14"/>
  <c r="C103" i="14" s="1"/>
  <c r="A103" i="14"/>
  <c r="I102" i="14"/>
  <c r="H102" i="14"/>
  <c r="E102" i="14"/>
  <c r="B102" i="14"/>
  <c r="C102" i="14" s="1"/>
  <c r="A102" i="14"/>
  <c r="I101" i="14"/>
  <c r="H101" i="14"/>
  <c r="E101" i="14"/>
  <c r="C101" i="14"/>
  <c r="B101" i="14"/>
  <c r="A101" i="14"/>
  <c r="I100" i="14"/>
  <c r="H100" i="14"/>
  <c r="E100" i="14"/>
  <c r="B100" i="14"/>
  <c r="C100" i="14" s="1"/>
  <c r="A100" i="14"/>
  <c r="I99" i="14"/>
  <c r="H99" i="14"/>
  <c r="E99" i="14"/>
  <c r="C99" i="14"/>
  <c r="B99" i="14"/>
  <c r="A99" i="14"/>
  <c r="I98" i="14"/>
  <c r="H98" i="14"/>
  <c r="E98" i="14"/>
  <c r="B98" i="14"/>
  <c r="C98" i="14" s="1"/>
  <c r="A98" i="14"/>
  <c r="I97" i="14"/>
  <c r="H97" i="14"/>
  <c r="E97" i="14"/>
  <c r="C97" i="14"/>
  <c r="B97" i="14"/>
  <c r="A97" i="14"/>
  <c r="I96" i="14"/>
  <c r="H96" i="14"/>
  <c r="E96" i="14"/>
  <c r="B96" i="14"/>
  <c r="C96" i="14" s="1"/>
  <c r="A96" i="14"/>
  <c r="I95" i="14"/>
  <c r="H95" i="14"/>
  <c r="E95" i="14"/>
  <c r="B95" i="14"/>
  <c r="C95" i="14" s="1"/>
  <c r="A95" i="14"/>
  <c r="I94" i="14"/>
  <c r="H94" i="14"/>
  <c r="E94" i="14"/>
  <c r="B94" i="14"/>
  <c r="C94" i="14" s="1"/>
  <c r="A94" i="14"/>
  <c r="I93" i="14"/>
  <c r="H93" i="14"/>
  <c r="E93" i="14"/>
  <c r="C93" i="14"/>
  <c r="B93" i="14"/>
  <c r="A93" i="14"/>
  <c r="I92" i="14"/>
  <c r="H92" i="14"/>
  <c r="E92" i="14"/>
  <c r="B92" i="14"/>
  <c r="C92" i="14" s="1"/>
  <c r="A92" i="14"/>
  <c r="I91" i="14"/>
  <c r="H91" i="14"/>
  <c r="E91" i="14"/>
  <c r="C91" i="14"/>
  <c r="B91" i="14"/>
  <c r="A91" i="14"/>
  <c r="I90" i="14"/>
  <c r="H90" i="14"/>
  <c r="E90" i="14"/>
  <c r="B90" i="14"/>
  <c r="C90" i="14" s="1"/>
  <c r="A90" i="14"/>
  <c r="I89" i="14"/>
  <c r="H89" i="14"/>
  <c r="E89" i="14"/>
  <c r="C89" i="14"/>
  <c r="B89" i="14"/>
  <c r="A89" i="14"/>
  <c r="I88" i="14"/>
  <c r="H88" i="14"/>
  <c r="E88" i="14"/>
  <c r="B88" i="14"/>
  <c r="C88" i="14" s="1"/>
  <c r="A88" i="14"/>
  <c r="I87" i="14"/>
  <c r="H87" i="14"/>
  <c r="E87" i="14"/>
  <c r="B87" i="14"/>
  <c r="C87" i="14" s="1"/>
  <c r="A87" i="14"/>
  <c r="I86" i="14"/>
  <c r="H86" i="14"/>
  <c r="E86" i="14"/>
  <c r="B86" i="14"/>
  <c r="C86" i="14" s="1"/>
  <c r="A86" i="14"/>
  <c r="I85" i="14"/>
  <c r="H85" i="14"/>
  <c r="E85" i="14"/>
  <c r="C85" i="14"/>
  <c r="B85" i="14"/>
  <c r="A85" i="14"/>
  <c r="I84" i="14"/>
  <c r="H84" i="14"/>
  <c r="E84" i="14"/>
  <c r="B84" i="14"/>
  <c r="C84" i="14" s="1"/>
  <c r="A84" i="14"/>
  <c r="I83" i="14"/>
  <c r="H83" i="14"/>
  <c r="E83" i="14"/>
  <c r="C83" i="14"/>
  <c r="B83" i="14"/>
  <c r="A83" i="14"/>
  <c r="I82" i="14"/>
  <c r="H82" i="14"/>
  <c r="E82" i="14"/>
  <c r="B82" i="14"/>
  <c r="C82" i="14" s="1"/>
  <c r="A82" i="14"/>
  <c r="I81" i="14"/>
  <c r="H81" i="14"/>
  <c r="E81" i="14"/>
  <c r="C81" i="14"/>
  <c r="B81" i="14"/>
  <c r="A81" i="14"/>
  <c r="I80" i="14"/>
  <c r="H80" i="14"/>
  <c r="E80" i="14"/>
  <c r="B80" i="14"/>
  <c r="C80" i="14" s="1"/>
  <c r="A80" i="14"/>
  <c r="I79" i="14"/>
  <c r="H79" i="14"/>
  <c r="E79" i="14"/>
  <c r="B79" i="14"/>
  <c r="C79" i="14" s="1"/>
  <c r="A79" i="14"/>
  <c r="I78" i="14"/>
  <c r="H78" i="14"/>
  <c r="E78" i="14"/>
  <c r="B78" i="14"/>
  <c r="C78" i="14" s="1"/>
  <c r="A78" i="14"/>
  <c r="I77" i="14"/>
  <c r="H77" i="14"/>
  <c r="E77" i="14"/>
  <c r="C77" i="14"/>
  <c r="B77" i="14"/>
  <c r="A77" i="14"/>
  <c r="I76" i="14"/>
  <c r="H76" i="14"/>
  <c r="E76" i="14"/>
  <c r="B76" i="14"/>
  <c r="C76" i="14" s="1"/>
  <c r="A76" i="14"/>
  <c r="I75" i="14"/>
  <c r="H75" i="14"/>
  <c r="E75" i="14"/>
  <c r="C75" i="14"/>
  <c r="B75" i="14"/>
  <c r="A75" i="14"/>
  <c r="I74" i="14"/>
  <c r="H74" i="14"/>
  <c r="E74" i="14"/>
  <c r="B74" i="14"/>
  <c r="C74" i="14" s="1"/>
  <c r="A74" i="14"/>
  <c r="I73" i="14"/>
  <c r="H73" i="14"/>
  <c r="E73" i="14"/>
  <c r="C73" i="14"/>
  <c r="B73" i="14"/>
  <c r="A73" i="14"/>
  <c r="I72" i="14"/>
  <c r="H72" i="14"/>
  <c r="E72" i="14"/>
  <c r="B72" i="14"/>
  <c r="C72" i="14" s="1"/>
  <c r="A72" i="14"/>
  <c r="I71" i="14"/>
  <c r="H71" i="14"/>
  <c r="E71" i="14"/>
  <c r="B71" i="14"/>
  <c r="C71" i="14" s="1"/>
  <c r="A71" i="14"/>
  <c r="I70" i="14"/>
  <c r="H70" i="14"/>
  <c r="E70" i="14"/>
  <c r="B70" i="14"/>
  <c r="C70" i="14" s="1"/>
  <c r="A70" i="14"/>
  <c r="I69" i="14"/>
  <c r="H69" i="14"/>
  <c r="E69" i="14"/>
  <c r="C69" i="14"/>
  <c r="B69" i="14"/>
  <c r="A69" i="14"/>
  <c r="I68" i="14"/>
  <c r="H68" i="14"/>
  <c r="E68" i="14"/>
  <c r="B68" i="14"/>
  <c r="C68" i="14" s="1"/>
  <c r="A68" i="14"/>
  <c r="I67" i="14"/>
  <c r="H67" i="14"/>
  <c r="E67" i="14"/>
  <c r="C67" i="14"/>
  <c r="B67" i="14"/>
  <c r="A67" i="14"/>
  <c r="I66" i="14"/>
  <c r="H66" i="14"/>
  <c r="E66" i="14"/>
  <c r="B66" i="14"/>
  <c r="C66" i="14" s="1"/>
  <c r="A66" i="14"/>
  <c r="I65" i="14"/>
  <c r="H65" i="14"/>
  <c r="E65" i="14"/>
  <c r="C65" i="14"/>
  <c r="B65" i="14"/>
  <c r="A65" i="14"/>
  <c r="I64" i="14"/>
  <c r="H64" i="14"/>
  <c r="E64" i="14"/>
  <c r="B64" i="14"/>
  <c r="C64" i="14" s="1"/>
  <c r="A64" i="14"/>
  <c r="I63" i="14"/>
  <c r="H63" i="14"/>
  <c r="E63" i="14"/>
  <c r="B63" i="14"/>
  <c r="C63" i="14" s="1"/>
  <c r="A63" i="14"/>
  <c r="I62" i="14"/>
  <c r="H62" i="14"/>
  <c r="E62" i="14"/>
  <c r="B62" i="14"/>
  <c r="C62" i="14" s="1"/>
  <c r="A62" i="14"/>
  <c r="I61" i="14"/>
  <c r="H61" i="14"/>
  <c r="E61" i="14"/>
  <c r="C61" i="14"/>
  <c r="B61" i="14"/>
  <c r="A61" i="14"/>
  <c r="I60" i="14"/>
  <c r="H60" i="14"/>
  <c r="E60" i="14"/>
  <c r="B60" i="14"/>
  <c r="C60" i="14" s="1"/>
  <c r="A60" i="14"/>
  <c r="I59" i="14"/>
  <c r="H59" i="14"/>
  <c r="E59" i="14"/>
  <c r="C59" i="14"/>
  <c r="B59" i="14"/>
  <c r="A59" i="14"/>
  <c r="I58" i="14"/>
  <c r="H58" i="14"/>
  <c r="E58" i="14"/>
  <c r="B58" i="14"/>
  <c r="C58" i="14" s="1"/>
  <c r="A58" i="14"/>
  <c r="I57" i="14"/>
  <c r="H57" i="14"/>
  <c r="E57" i="14"/>
  <c r="C57" i="14"/>
  <c r="B57" i="14"/>
  <c r="A57" i="14"/>
  <c r="I56" i="14"/>
  <c r="H56" i="14"/>
  <c r="E56" i="14"/>
  <c r="B56" i="14"/>
  <c r="C56" i="14" s="1"/>
  <c r="A56" i="14"/>
  <c r="I55" i="14"/>
  <c r="H55" i="14"/>
  <c r="E55" i="14"/>
  <c r="B55" i="14"/>
  <c r="C55" i="14" s="1"/>
  <c r="A55" i="14"/>
  <c r="I54" i="14"/>
  <c r="H54" i="14"/>
  <c r="E54" i="14"/>
  <c r="B54" i="14"/>
  <c r="C54" i="14" s="1"/>
  <c r="A54" i="14"/>
  <c r="I53" i="14"/>
  <c r="H53" i="14"/>
  <c r="E53" i="14"/>
  <c r="C53" i="14"/>
  <c r="B53" i="14"/>
  <c r="A53" i="14"/>
  <c r="I52" i="14"/>
  <c r="H52" i="14"/>
  <c r="E52" i="14"/>
  <c r="B52" i="14"/>
  <c r="C52" i="14" s="1"/>
  <c r="A52" i="14"/>
  <c r="I51" i="14"/>
  <c r="H51" i="14"/>
  <c r="E51" i="14"/>
  <c r="C51" i="14"/>
  <c r="B51" i="14"/>
  <c r="A51" i="14"/>
  <c r="I50" i="14"/>
  <c r="H50" i="14"/>
  <c r="E50" i="14"/>
  <c r="B50" i="14"/>
  <c r="C50" i="14" s="1"/>
  <c r="A50" i="14"/>
  <c r="I49" i="14"/>
  <c r="H49" i="14"/>
  <c r="E49" i="14"/>
  <c r="C49" i="14"/>
  <c r="B49" i="14"/>
  <c r="A49" i="14"/>
  <c r="I48" i="14"/>
  <c r="H48" i="14"/>
  <c r="E48" i="14"/>
  <c r="B48" i="14"/>
  <c r="C48" i="14" s="1"/>
  <c r="A48" i="14"/>
  <c r="I47" i="14"/>
  <c r="H47" i="14"/>
  <c r="E47" i="14"/>
  <c r="B47" i="14"/>
  <c r="C47" i="14" s="1"/>
  <c r="A47" i="14"/>
  <c r="I46" i="14"/>
  <c r="H46" i="14"/>
  <c r="E46" i="14"/>
  <c r="B46" i="14"/>
  <c r="C46" i="14" s="1"/>
  <c r="A46" i="14"/>
  <c r="I45" i="14"/>
  <c r="H45" i="14"/>
  <c r="E45" i="14"/>
  <c r="C45" i="14"/>
  <c r="B45" i="14"/>
  <c r="A45" i="14"/>
  <c r="I44" i="14"/>
  <c r="H44" i="14"/>
  <c r="E44" i="14"/>
  <c r="B44" i="14"/>
  <c r="C44" i="14" s="1"/>
  <c r="A44" i="14"/>
  <c r="I43" i="14"/>
  <c r="H43" i="14"/>
  <c r="E43" i="14"/>
  <c r="C43" i="14"/>
  <c r="B43" i="14"/>
  <c r="A43" i="14"/>
  <c r="I42" i="14"/>
  <c r="H42" i="14"/>
  <c r="E42" i="14"/>
  <c r="B42" i="14"/>
  <c r="C42" i="14" s="1"/>
  <c r="A42" i="14"/>
  <c r="I41" i="14"/>
  <c r="H41" i="14"/>
  <c r="E41" i="14"/>
  <c r="C41" i="14"/>
  <c r="B41" i="14"/>
  <c r="A41" i="14"/>
  <c r="I40" i="14"/>
  <c r="H40" i="14"/>
  <c r="E40" i="14"/>
  <c r="B40" i="14"/>
  <c r="C40" i="14" s="1"/>
  <c r="A40" i="14"/>
  <c r="I39" i="14"/>
  <c r="H39" i="14"/>
  <c r="E39" i="14"/>
  <c r="B39" i="14"/>
  <c r="C39" i="14" s="1"/>
  <c r="A39" i="14"/>
  <c r="I38" i="14"/>
  <c r="H38" i="14"/>
  <c r="E38" i="14"/>
  <c r="B38" i="14"/>
  <c r="C38" i="14" s="1"/>
  <c r="A38" i="14"/>
  <c r="I37" i="14"/>
  <c r="H37" i="14"/>
  <c r="E37" i="14"/>
  <c r="C37" i="14"/>
  <c r="B37" i="14"/>
  <c r="A37" i="14"/>
  <c r="I36" i="14"/>
  <c r="H36" i="14"/>
  <c r="E36" i="14"/>
  <c r="B36" i="14"/>
  <c r="C36" i="14" s="1"/>
  <c r="A36" i="14"/>
  <c r="I35" i="14"/>
  <c r="H35" i="14"/>
  <c r="E35" i="14"/>
  <c r="C35" i="14"/>
  <c r="B35" i="14"/>
  <c r="A35" i="14"/>
  <c r="I34" i="14"/>
  <c r="H34" i="14"/>
  <c r="E34" i="14"/>
  <c r="B34" i="14"/>
  <c r="C34" i="14" s="1"/>
  <c r="A34" i="14"/>
  <c r="I33" i="14"/>
  <c r="H33" i="14"/>
  <c r="E33" i="14"/>
  <c r="C33" i="14"/>
  <c r="B33" i="14"/>
  <c r="A33" i="14"/>
  <c r="I32" i="14"/>
  <c r="H32" i="14"/>
  <c r="E32" i="14"/>
  <c r="B32" i="14"/>
  <c r="C32" i="14" s="1"/>
  <c r="A32" i="14"/>
  <c r="I31" i="14"/>
  <c r="H31" i="14"/>
  <c r="E31" i="14"/>
  <c r="B31" i="14"/>
  <c r="C31" i="14" s="1"/>
  <c r="A31" i="14"/>
  <c r="I30" i="14"/>
  <c r="H30" i="14"/>
  <c r="E30" i="14"/>
  <c r="B30" i="14"/>
  <c r="C30" i="14" s="1"/>
  <c r="A30" i="14"/>
  <c r="I29" i="14"/>
  <c r="H29" i="14"/>
  <c r="E29" i="14"/>
  <c r="C29" i="14"/>
  <c r="B29" i="14"/>
  <c r="A29" i="14"/>
  <c r="I28" i="14"/>
  <c r="H28" i="14"/>
  <c r="E28" i="14"/>
  <c r="B28" i="14"/>
  <c r="C28" i="14" s="1"/>
  <c r="A28" i="14"/>
  <c r="I27" i="14"/>
  <c r="H27" i="14"/>
  <c r="E27" i="14"/>
  <c r="C27" i="14"/>
  <c r="B27" i="14"/>
  <c r="A27" i="14"/>
  <c r="I26" i="14"/>
  <c r="H26" i="14"/>
  <c r="E26" i="14"/>
  <c r="B26" i="14"/>
  <c r="C26" i="14" s="1"/>
  <c r="A26" i="14"/>
  <c r="I25" i="14"/>
  <c r="H25" i="14"/>
  <c r="E25" i="14"/>
  <c r="C25" i="14"/>
  <c r="B25" i="14"/>
  <c r="A25" i="14"/>
  <c r="I24" i="14"/>
  <c r="H24" i="14"/>
  <c r="E24" i="14"/>
  <c r="B24" i="14"/>
  <c r="C24" i="14" s="1"/>
  <c r="A24" i="14"/>
  <c r="I23" i="14"/>
  <c r="H23" i="14"/>
  <c r="E23" i="14"/>
  <c r="B23" i="14"/>
  <c r="C23" i="14" s="1"/>
  <c r="A23" i="14"/>
  <c r="I22" i="14"/>
  <c r="H22" i="14"/>
  <c r="E22" i="14"/>
  <c r="B22" i="14"/>
  <c r="C22" i="14" s="1"/>
  <c r="A22" i="14"/>
  <c r="I21" i="14"/>
  <c r="H21" i="14"/>
  <c r="E21" i="14"/>
  <c r="C21" i="14"/>
  <c r="B21" i="14"/>
  <c r="A21" i="14"/>
  <c r="I20" i="14"/>
  <c r="H20" i="14"/>
  <c r="E20" i="14"/>
  <c r="B20" i="14"/>
  <c r="C20" i="14" s="1"/>
  <c r="A20" i="14"/>
  <c r="I19" i="14"/>
  <c r="H19" i="14"/>
  <c r="E19" i="14"/>
  <c r="C19" i="14"/>
  <c r="B19" i="14"/>
  <c r="A19" i="14"/>
  <c r="I18" i="14"/>
  <c r="H18" i="14"/>
  <c r="E18" i="14"/>
  <c r="B18" i="14"/>
  <c r="C18" i="14" s="1"/>
  <c r="A18" i="14"/>
  <c r="I17" i="14"/>
  <c r="H17" i="14"/>
  <c r="E17" i="14"/>
  <c r="C17" i="14"/>
  <c r="B17" i="14"/>
  <c r="A17" i="14"/>
  <c r="I16" i="14"/>
  <c r="H16" i="14"/>
  <c r="E16" i="14"/>
  <c r="B16" i="14"/>
  <c r="C16" i="14" s="1"/>
  <c r="A16" i="14"/>
  <c r="I15" i="14"/>
  <c r="H15" i="14"/>
  <c r="E15" i="14"/>
  <c r="B15" i="14"/>
  <c r="C15" i="14" s="1"/>
  <c r="A15" i="14"/>
  <c r="I14" i="14"/>
  <c r="H14" i="14"/>
  <c r="E14" i="14"/>
  <c r="B14" i="14"/>
  <c r="C14" i="14" s="1"/>
  <c r="A14" i="14"/>
  <c r="I13" i="14"/>
  <c r="H13" i="14"/>
  <c r="E13" i="14"/>
  <c r="B13" i="14"/>
  <c r="C13" i="14" s="1"/>
  <c r="A13" i="14"/>
  <c r="I12" i="14"/>
  <c r="H12" i="14"/>
  <c r="E12" i="14"/>
  <c r="B12" i="14"/>
  <c r="C12" i="14" s="1"/>
  <c r="A12" i="14"/>
  <c r="I11" i="14"/>
  <c r="H11" i="14"/>
  <c r="E11" i="14"/>
  <c r="C11" i="14"/>
  <c r="B11" i="14"/>
  <c r="A11" i="14"/>
  <c r="I10" i="14"/>
  <c r="H10" i="14"/>
  <c r="E10" i="14"/>
  <c r="B10" i="14"/>
  <c r="C10" i="14" s="1"/>
  <c r="A10" i="14"/>
  <c r="I9" i="14"/>
  <c r="H9" i="14"/>
  <c r="E9" i="14"/>
  <c r="B9" i="14"/>
  <c r="C9" i="14" s="1"/>
  <c r="A9" i="14"/>
  <c r="I8" i="14"/>
  <c r="H8" i="14"/>
  <c r="E8" i="14"/>
  <c r="B8" i="14"/>
  <c r="C8" i="14" s="1"/>
  <c r="A8" i="14"/>
  <c r="I7" i="14"/>
  <c r="H7" i="14"/>
  <c r="E7" i="14"/>
  <c r="B7" i="14"/>
  <c r="C7" i="14" s="1"/>
  <c r="A7" i="14"/>
  <c r="I6" i="14"/>
  <c r="H6" i="14"/>
  <c r="E6" i="14"/>
  <c r="B6" i="14"/>
  <c r="C6" i="14" s="1"/>
  <c r="A6" i="14"/>
  <c r="I151" i="13"/>
  <c r="H151" i="13"/>
  <c r="E151" i="13"/>
  <c r="C151" i="13"/>
  <c r="B151" i="13"/>
  <c r="A151" i="13"/>
  <c r="I150" i="13"/>
  <c r="H150" i="13"/>
  <c r="E150" i="13"/>
  <c r="B150" i="13"/>
  <c r="C150" i="13" s="1"/>
  <c r="A150" i="13"/>
  <c r="I149" i="13"/>
  <c r="H149" i="13"/>
  <c r="E149" i="13"/>
  <c r="B149" i="13"/>
  <c r="C149" i="13" s="1"/>
  <c r="A149" i="13"/>
  <c r="I148" i="13"/>
  <c r="H148" i="13"/>
  <c r="E148" i="13"/>
  <c r="B148" i="13"/>
  <c r="C148" i="13" s="1"/>
  <c r="A148" i="13"/>
  <c r="I147" i="13"/>
  <c r="H147" i="13"/>
  <c r="E147" i="13"/>
  <c r="C147" i="13"/>
  <c r="B147" i="13"/>
  <c r="A147" i="13"/>
  <c r="I146" i="13"/>
  <c r="H146" i="13"/>
  <c r="E146" i="13"/>
  <c r="B146" i="13"/>
  <c r="C146" i="13" s="1"/>
  <c r="A146" i="13"/>
  <c r="I145" i="13"/>
  <c r="H145" i="13"/>
  <c r="E145" i="13"/>
  <c r="B145" i="13"/>
  <c r="C145" i="13" s="1"/>
  <c r="A145" i="13"/>
  <c r="I144" i="13"/>
  <c r="H144" i="13"/>
  <c r="E144" i="13"/>
  <c r="B144" i="13"/>
  <c r="C144" i="13" s="1"/>
  <c r="A144" i="13"/>
  <c r="I143" i="13"/>
  <c r="H143" i="13"/>
  <c r="E143" i="13"/>
  <c r="C143" i="13"/>
  <c r="B143" i="13"/>
  <c r="A143" i="13"/>
  <c r="I142" i="13"/>
  <c r="H142" i="13"/>
  <c r="E142" i="13"/>
  <c r="B142" i="13"/>
  <c r="C142" i="13" s="1"/>
  <c r="A142" i="13"/>
  <c r="I141" i="13"/>
  <c r="H141" i="13"/>
  <c r="E141" i="13"/>
  <c r="B141" i="13"/>
  <c r="C141" i="13" s="1"/>
  <c r="A141" i="13"/>
  <c r="I140" i="13"/>
  <c r="H140" i="13"/>
  <c r="E140" i="13"/>
  <c r="B140" i="13"/>
  <c r="C140" i="13" s="1"/>
  <c r="A140" i="13"/>
  <c r="I139" i="13"/>
  <c r="H139" i="13"/>
  <c r="E139" i="13"/>
  <c r="C139" i="13"/>
  <c r="B139" i="13"/>
  <c r="A139" i="13"/>
  <c r="I138" i="13"/>
  <c r="H138" i="13"/>
  <c r="E138" i="13"/>
  <c r="B138" i="13"/>
  <c r="C138" i="13" s="1"/>
  <c r="A138" i="13"/>
  <c r="I137" i="13"/>
  <c r="H137" i="13"/>
  <c r="E137" i="13"/>
  <c r="B137" i="13"/>
  <c r="C137" i="13" s="1"/>
  <c r="A137" i="13"/>
  <c r="I136" i="13"/>
  <c r="H136" i="13"/>
  <c r="E136" i="13"/>
  <c r="B136" i="13"/>
  <c r="C136" i="13" s="1"/>
  <c r="A136" i="13"/>
  <c r="I135" i="13"/>
  <c r="H135" i="13"/>
  <c r="E135" i="13"/>
  <c r="C135" i="13"/>
  <c r="B135" i="13"/>
  <c r="A135" i="13"/>
  <c r="I134" i="13"/>
  <c r="H134" i="13"/>
  <c r="E134" i="13"/>
  <c r="B134" i="13"/>
  <c r="C134" i="13" s="1"/>
  <c r="A134" i="13"/>
  <c r="I133" i="13"/>
  <c r="H133" i="13"/>
  <c r="E133" i="13"/>
  <c r="B133" i="13"/>
  <c r="C133" i="13" s="1"/>
  <c r="A133" i="13"/>
  <c r="I132" i="13"/>
  <c r="H132" i="13"/>
  <c r="E132" i="13"/>
  <c r="B132" i="13"/>
  <c r="C132" i="13" s="1"/>
  <c r="A132" i="13"/>
  <c r="I131" i="13"/>
  <c r="H131" i="13"/>
  <c r="E131" i="13"/>
  <c r="C131" i="13"/>
  <c r="B131" i="13"/>
  <c r="A131" i="13"/>
  <c r="I130" i="13"/>
  <c r="H130" i="13"/>
  <c r="E130" i="13"/>
  <c r="B130" i="13"/>
  <c r="C130" i="13" s="1"/>
  <c r="A130" i="13"/>
  <c r="I129" i="13"/>
  <c r="H129" i="13"/>
  <c r="E129" i="13"/>
  <c r="B129" i="13"/>
  <c r="C129" i="13" s="1"/>
  <c r="A129" i="13"/>
  <c r="I128" i="13"/>
  <c r="H128" i="13"/>
  <c r="E128" i="13"/>
  <c r="B128" i="13"/>
  <c r="C128" i="13" s="1"/>
  <c r="A128" i="13"/>
  <c r="I127" i="13"/>
  <c r="H127" i="13"/>
  <c r="E127" i="13"/>
  <c r="C127" i="13"/>
  <c r="B127" i="13"/>
  <c r="A127" i="13"/>
  <c r="I126" i="13"/>
  <c r="H126" i="13"/>
  <c r="E126" i="13"/>
  <c r="B126" i="13"/>
  <c r="C126" i="13" s="1"/>
  <c r="A126" i="13"/>
  <c r="I125" i="13"/>
  <c r="H125" i="13"/>
  <c r="E125" i="13"/>
  <c r="B125" i="13"/>
  <c r="C125" i="13" s="1"/>
  <c r="A125" i="13"/>
  <c r="I124" i="13"/>
  <c r="H124" i="13"/>
  <c r="E124" i="13"/>
  <c r="B124" i="13"/>
  <c r="C124" i="13" s="1"/>
  <c r="A124" i="13"/>
  <c r="I123" i="13"/>
  <c r="H123" i="13"/>
  <c r="E123" i="13"/>
  <c r="C123" i="13"/>
  <c r="B123" i="13"/>
  <c r="A123" i="13"/>
  <c r="I122" i="13"/>
  <c r="H122" i="13"/>
  <c r="E122" i="13"/>
  <c r="B122" i="13"/>
  <c r="C122" i="13" s="1"/>
  <c r="A122" i="13"/>
  <c r="I121" i="13"/>
  <c r="H121" i="13"/>
  <c r="E121" i="13"/>
  <c r="B121" i="13"/>
  <c r="C121" i="13" s="1"/>
  <c r="A121" i="13"/>
  <c r="I120" i="13"/>
  <c r="H120" i="13"/>
  <c r="E120" i="13"/>
  <c r="B120" i="13"/>
  <c r="C120" i="13" s="1"/>
  <c r="A120" i="13"/>
  <c r="I119" i="13"/>
  <c r="H119" i="13"/>
  <c r="E119" i="13"/>
  <c r="C119" i="13"/>
  <c r="B119" i="13"/>
  <c r="A119" i="13"/>
  <c r="I118" i="13"/>
  <c r="H118" i="13"/>
  <c r="E118" i="13"/>
  <c r="B118" i="13"/>
  <c r="C118" i="13" s="1"/>
  <c r="A118" i="13"/>
  <c r="I117" i="13"/>
  <c r="H117" i="13"/>
  <c r="E117" i="13"/>
  <c r="B117" i="13"/>
  <c r="C117" i="13" s="1"/>
  <c r="A117" i="13"/>
  <c r="I116" i="13"/>
  <c r="H116" i="13"/>
  <c r="E116" i="13"/>
  <c r="B116" i="13"/>
  <c r="C116" i="13" s="1"/>
  <c r="A116" i="13"/>
  <c r="I115" i="13"/>
  <c r="H115" i="13"/>
  <c r="E115" i="13"/>
  <c r="C115" i="13"/>
  <c r="B115" i="13"/>
  <c r="A115" i="13"/>
  <c r="I114" i="13"/>
  <c r="H114" i="13"/>
  <c r="E114" i="13"/>
  <c r="B114" i="13"/>
  <c r="C114" i="13" s="1"/>
  <c r="A114" i="13"/>
  <c r="I113" i="13"/>
  <c r="H113" i="13"/>
  <c r="E113" i="13"/>
  <c r="B113" i="13"/>
  <c r="C113" i="13" s="1"/>
  <c r="A113" i="13"/>
  <c r="I112" i="13"/>
  <c r="H112" i="13"/>
  <c r="E112" i="13"/>
  <c r="B112" i="13"/>
  <c r="C112" i="13" s="1"/>
  <c r="A112" i="13"/>
  <c r="I111" i="13"/>
  <c r="H111" i="13"/>
  <c r="E111" i="13"/>
  <c r="C111" i="13"/>
  <c r="B111" i="13"/>
  <c r="A111" i="13"/>
  <c r="I110" i="13"/>
  <c r="H110" i="13"/>
  <c r="E110" i="13"/>
  <c r="B110" i="13"/>
  <c r="C110" i="13" s="1"/>
  <c r="A110" i="13"/>
  <c r="I109" i="13"/>
  <c r="H109" i="13"/>
  <c r="E109" i="13"/>
  <c r="B109" i="13"/>
  <c r="C109" i="13" s="1"/>
  <c r="A109" i="13"/>
  <c r="I108" i="13"/>
  <c r="H108" i="13"/>
  <c r="E108" i="13"/>
  <c r="B108" i="13"/>
  <c r="C108" i="13" s="1"/>
  <c r="A108" i="13"/>
  <c r="I107" i="13"/>
  <c r="H107" i="13"/>
  <c r="E107" i="13"/>
  <c r="C107" i="13"/>
  <c r="B107" i="13"/>
  <c r="A107" i="13"/>
  <c r="I106" i="13"/>
  <c r="H106" i="13"/>
  <c r="E106" i="13"/>
  <c r="B106" i="13"/>
  <c r="C106" i="13" s="1"/>
  <c r="A106" i="13"/>
  <c r="I105" i="13"/>
  <c r="H105" i="13"/>
  <c r="E105" i="13"/>
  <c r="B105" i="13"/>
  <c r="C105" i="13" s="1"/>
  <c r="A105" i="13"/>
  <c r="I104" i="13"/>
  <c r="H104" i="13"/>
  <c r="E104" i="13"/>
  <c r="B104" i="13"/>
  <c r="C104" i="13" s="1"/>
  <c r="A104" i="13"/>
  <c r="I103" i="13"/>
  <c r="H103" i="13"/>
  <c r="E103" i="13"/>
  <c r="C103" i="13"/>
  <c r="B103" i="13"/>
  <c r="A103" i="13"/>
  <c r="I102" i="13"/>
  <c r="H102" i="13"/>
  <c r="E102" i="13"/>
  <c r="B102" i="13"/>
  <c r="C102" i="13" s="1"/>
  <c r="A102" i="13"/>
  <c r="I101" i="13"/>
  <c r="H101" i="13"/>
  <c r="E101" i="13"/>
  <c r="B101" i="13"/>
  <c r="C101" i="13" s="1"/>
  <c r="A101" i="13"/>
  <c r="I100" i="13"/>
  <c r="H100" i="13"/>
  <c r="E100" i="13"/>
  <c r="B100" i="13"/>
  <c r="C100" i="13" s="1"/>
  <c r="A100" i="13"/>
  <c r="I99" i="13"/>
  <c r="H99" i="13"/>
  <c r="E99" i="13"/>
  <c r="C99" i="13"/>
  <c r="B99" i="13"/>
  <c r="A99" i="13"/>
  <c r="I98" i="13"/>
  <c r="H98" i="13"/>
  <c r="E98" i="13"/>
  <c r="B98" i="13"/>
  <c r="C98" i="13" s="1"/>
  <c r="A98" i="13"/>
  <c r="I97" i="13"/>
  <c r="H97" i="13"/>
  <c r="E97" i="13"/>
  <c r="B97" i="13"/>
  <c r="C97" i="13" s="1"/>
  <c r="A97" i="13"/>
  <c r="I96" i="13"/>
  <c r="H96" i="13"/>
  <c r="E96" i="13"/>
  <c r="B96" i="13"/>
  <c r="C96" i="13" s="1"/>
  <c r="A96" i="13"/>
  <c r="I95" i="13"/>
  <c r="H95" i="13"/>
  <c r="E95" i="13"/>
  <c r="C95" i="13"/>
  <c r="B95" i="13"/>
  <c r="A95" i="13"/>
  <c r="I94" i="13"/>
  <c r="H94" i="13"/>
  <c r="E94" i="13"/>
  <c r="B94" i="13"/>
  <c r="C94" i="13" s="1"/>
  <c r="A94" i="13"/>
  <c r="I93" i="13"/>
  <c r="H93" i="13"/>
  <c r="E93" i="13"/>
  <c r="B93" i="13"/>
  <c r="C93" i="13" s="1"/>
  <c r="A93" i="13"/>
  <c r="I92" i="13"/>
  <c r="H92" i="13"/>
  <c r="E92" i="13"/>
  <c r="B92" i="13"/>
  <c r="C92" i="13" s="1"/>
  <c r="A92" i="13"/>
  <c r="I91" i="13"/>
  <c r="H91" i="13"/>
  <c r="E91" i="13"/>
  <c r="C91" i="13"/>
  <c r="B91" i="13"/>
  <c r="A91" i="13"/>
  <c r="I90" i="13"/>
  <c r="H90" i="13"/>
  <c r="E90" i="13"/>
  <c r="B90" i="13"/>
  <c r="C90" i="13" s="1"/>
  <c r="A90" i="13"/>
  <c r="I89" i="13"/>
  <c r="H89" i="13"/>
  <c r="E89" i="13"/>
  <c r="B89" i="13"/>
  <c r="C89" i="13" s="1"/>
  <c r="A89" i="13"/>
  <c r="I88" i="13"/>
  <c r="H88" i="13"/>
  <c r="E88" i="13"/>
  <c r="B88" i="13"/>
  <c r="C88" i="13" s="1"/>
  <c r="A88" i="13"/>
  <c r="I87" i="13"/>
  <c r="H87" i="13"/>
  <c r="E87" i="13"/>
  <c r="C87" i="13"/>
  <c r="B87" i="13"/>
  <c r="A87" i="13"/>
  <c r="I86" i="13"/>
  <c r="H86" i="13"/>
  <c r="E86" i="13"/>
  <c r="B86" i="13"/>
  <c r="C86" i="13" s="1"/>
  <c r="A86" i="13"/>
  <c r="I85" i="13"/>
  <c r="H85" i="13"/>
  <c r="E85" i="13"/>
  <c r="B85" i="13"/>
  <c r="C85" i="13" s="1"/>
  <c r="A85" i="13"/>
  <c r="I84" i="13"/>
  <c r="H84" i="13"/>
  <c r="E84" i="13"/>
  <c r="B84" i="13"/>
  <c r="C84" i="13" s="1"/>
  <c r="A84" i="13"/>
  <c r="I83" i="13"/>
  <c r="H83" i="13"/>
  <c r="E83" i="13"/>
  <c r="C83" i="13"/>
  <c r="B83" i="13"/>
  <c r="A83" i="13"/>
  <c r="I82" i="13"/>
  <c r="H82" i="13"/>
  <c r="E82" i="13"/>
  <c r="B82" i="13"/>
  <c r="C82" i="13" s="1"/>
  <c r="A82" i="13"/>
  <c r="I81" i="13"/>
  <c r="H81" i="13"/>
  <c r="E81" i="13"/>
  <c r="B81" i="13"/>
  <c r="C81" i="13" s="1"/>
  <c r="A81" i="13"/>
  <c r="I80" i="13"/>
  <c r="H80" i="13"/>
  <c r="E80" i="13"/>
  <c r="B80" i="13"/>
  <c r="C80" i="13" s="1"/>
  <c r="A80" i="13"/>
  <c r="I79" i="13"/>
  <c r="H79" i="13"/>
  <c r="E79" i="13"/>
  <c r="C79" i="13"/>
  <c r="B79" i="13"/>
  <c r="A79" i="13"/>
  <c r="I78" i="13"/>
  <c r="H78" i="13"/>
  <c r="E78" i="13"/>
  <c r="B78" i="13"/>
  <c r="C78" i="13" s="1"/>
  <c r="A78" i="13"/>
  <c r="I77" i="13"/>
  <c r="H77" i="13"/>
  <c r="E77" i="13"/>
  <c r="B77" i="13"/>
  <c r="C77" i="13" s="1"/>
  <c r="A77" i="13"/>
  <c r="I76" i="13"/>
  <c r="H76" i="13"/>
  <c r="E76" i="13"/>
  <c r="B76" i="13"/>
  <c r="C76" i="13" s="1"/>
  <c r="A76" i="13"/>
  <c r="I75" i="13"/>
  <c r="H75" i="13"/>
  <c r="E75" i="13"/>
  <c r="C75" i="13"/>
  <c r="B75" i="13"/>
  <c r="A75" i="13"/>
  <c r="I74" i="13"/>
  <c r="H74" i="13"/>
  <c r="E74" i="13"/>
  <c r="B74" i="13"/>
  <c r="C74" i="13" s="1"/>
  <c r="A74" i="13"/>
  <c r="I73" i="13"/>
  <c r="H73" i="13"/>
  <c r="E73" i="13"/>
  <c r="B73" i="13"/>
  <c r="C73" i="13" s="1"/>
  <c r="A73" i="13"/>
  <c r="I72" i="13"/>
  <c r="H72" i="13"/>
  <c r="E72" i="13"/>
  <c r="B72" i="13"/>
  <c r="C72" i="13" s="1"/>
  <c r="A72" i="13"/>
  <c r="I71" i="13"/>
  <c r="H71" i="13"/>
  <c r="E71" i="13"/>
  <c r="C71" i="13"/>
  <c r="B71" i="13"/>
  <c r="A71" i="13"/>
  <c r="I70" i="13"/>
  <c r="H70" i="13"/>
  <c r="E70" i="13"/>
  <c r="B70" i="13"/>
  <c r="C70" i="13" s="1"/>
  <c r="A70" i="13"/>
  <c r="I69" i="13"/>
  <c r="H69" i="13"/>
  <c r="E69" i="13"/>
  <c r="B69" i="13"/>
  <c r="C69" i="13" s="1"/>
  <c r="A69" i="13"/>
  <c r="I68" i="13"/>
  <c r="H68" i="13"/>
  <c r="E68" i="13"/>
  <c r="B68" i="13"/>
  <c r="C68" i="13" s="1"/>
  <c r="A68" i="13"/>
  <c r="I67" i="13"/>
  <c r="H67" i="13"/>
  <c r="E67" i="13"/>
  <c r="C67" i="13"/>
  <c r="B67" i="13"/>
  <c r="A67" i="13"/>
  <c r="I66" i="13"/>
  <c r="H66" i="13"/>
  <c r="E66" i="13"/>
  <c r="B66" i="13"/>
  <c r="C66" i="13" s="1"/>
  <c r="A66" i="13"/>
  <c r="I65" i="13"/>
  <c r="H65" i="13"/>
  <c r="E65" i="13"/>
  <c r="B65" i="13"/>
  <c r="C65" i="13" s="1"/>
  <c r="A65" i="13"/>
  <c r="I64" i="13"/>
  <c r="H64" i="13"/>
  <c r="E64" i="13"/>
  <c r="B64" i="13"/>
  <c r="C64" i="13" s="1"/>
  <c r="A64" i="13"/>
  <c r="I63" i="13"/>
  <c r="H63" i="13"/>
  <c r="E63" i="13"/>
  <c r="C63" i="13"/>
  <c r="B63" i="13"/>
  <c r="A63" i="13"/>
  <c r="I62" i="13"/>
  <c r="H62" i="13"/>
  <c r="E62" i="13"/>
  <c r="B62" i="13"/>
  <c r="C62" i="13" s="1"/>
  <c r="A62" i="13"/>
  <c r="I61" i="13"/>
  <c r="H61" i="13"/>
  <c r="E61" i="13"/>
  <c r="B61" i="13"/>
  <c r="C61" i="13" s="1"/>
  <c r="A61" i="13"/>
  <c r="I60" i="13"/>
  <c r="H60" i="13"/>
  <c r="E60" i="13"/>
  <c r="B60" i="13"/>
  <c r="C60" i="13" s="1"/>
  <c r="A60" i="13"/>
  <c r="I59" i="13"/>
  <c r="H59" i="13"/>
  <c r="E59" i="13"/>
  <c r="C59" i="13"/>
  <c r="B59" i="13"/>
  <c r="A59" i="13"/>
  <c r="I58" i="13"/>
  <c r="H58" i="13"/>
  <c r="E58" i="13"/>
  <c r="B58" i="13"/>
  <c r="C58" i="13" s="1"/>
  <c r="A58" i="13"/>
  <c r="I57" i="13"/>
  <c r="H57" i="13"/>
  <c r="E57" i="13"/>
  <c r="B57" i="13"/>
  <c r="C57" i="13" s="1"/>
  <c r="A57" i="13"/>
  <c r="I56" i="13"/>
  <c r="H56" i="13"/>
  <c r="E56" i="13"/>
  <c r="B56" i="13"/>
  <c r="C56" i="13" s="1"/>
  <c r="A56" i="13"/>
  <c r="I55" i="13"/>
  <c r="H55" i="13"/>
  <c r="E55" i="13"/>
  <c r="C55" i="13"/>
  <c r="B55" i="13"/>
  <c r="A55" i="13"/>
  <c r="I54" i="13"/>
  <c r="H54" i="13"/>
  <c r="E54" i="13"/>
  <c r="B54" i="13"/>
  <c r="C54" i="13" s="1"/>
  <c r="A54" i="13"/>
  <c r="I53" i="13"/>
  <c r="H53" i="13"/>
  <c r="E53" i="13"/>
  <c r="B53" i="13"/>
  <c r="C53" i="13" s="1"/>
  <c r="A53" i="13"/>
  <c r="I52" i="13"/>
  <c r="H52" i="13"/>
  <c r="E52" i="13"/>
  <c r="B52" i="13"/>
  <c r="C52" i="13" s="1"/>
  <c r="A52" i="13"/>
  <c r="I51" i="13"/>
  <c r="H51" i="13"/>
  <c r="E51" i="13"/>
  <c r="C51" i="13"/>
  <c r="B51" i="13"/>
  <c r="A51" i="13"/>
  <c r="I50" i="13"/>
  <c r="H50" i="13"/>
  <c r="E50" i="13"/>
  <c r="B50" i="13"/>
  <c r="C50" i="13" s="1"/>
  <c r="A50" i="13"/>
  <c r="I49" i="13"/>
  <c r="H49" i="13"/>
  <c r="E49" i="13"/>
  <c r="B49" i="13"/>
  <c r="C49" i="13" s="1"/>
  <c r="A49" i="13"/>
  <c r="I48" i="13"/>
  <c r="H48" i="13"/>
  <c r="E48" i="13"/>
  <c r="B48" i="13"/>
  <c r="C48" i="13" s="1"/>
  <c r="A48" i="13"/>
  <c r="I47" i="13"/>
  <c r="H47" i="13"/>
  <c r="E47" i="13"/>
  <c r="C47" i="13"/>
  <c r="B47" i="13"/>
  <c r="A47" i="13"/>
  <c r="I46" i="13"/>
  <c r="H46" i="13"/>
  <c r="E46" i="13"/>
  <c r="B46" i="13"/>
  <c r="C46" i="13" s="1"/>
  <c r="A46" i="13"/>
  <c r="I45" i="13"/>
  <c r="H45" i="13"/>
  <c r="E45" i="13"/>
  <c r="B45" i="13"/>
  <c r="C45" i="13" s="1"/>
  <c r="A45" i="13"/>
  <c r="I44" i="13"/>
  <c r="H44" i="13"/>
  <c r="E44" i="13"/>
  <c r="B44" i="13"/>
  <c r="C44" i="13" s="1"/>
  <c r="A44" i="13"/>
  <c r="I43" i="13"/>
  <c r="H43" i="13"/>
  <c r="E43" i="13"/>
  <c r="C43" i="13"/>
  <c r="B43" i="13"/>
  <c r="A43" i="13"/>
  <c r="I42" i="13"/>
  <c r="H42" i="13"/>
  <c r="E42" i="13"/>
  <c r="B42" i="13"/>
  <c r="C42" i="13" s="1"/>
  <c r="A42" i="13"/>
  <c r="I41" i="13"/>
  <c r="H41" i="13"/>
  <c r="E41" i="13"/>
  <c r="B41" i="13"/>
  <c r="C41" i="13" s="1"/>
  <c r="A41" i="13"/>
  <c r="I40" i="13"/>
  <c r="H40" i="13"/>
  <c r="E40" i="13"/>
  <c r="B40" i="13"/>
  <c r="C40" i="13" s="1"/>
  <c r="A40" i="13"/>
  <c r="I39" i="13"/>
  <c r="H39" i="13"/>
  <c r="E39" i="13"/>
  <c r="C39" i="13"/>
  <c r="B39" i="13"/>
  <c r="A39" i="13"/>
  <c r="I38" i="13"/>
  <c r="H38" i="13"/>
  <c r="E38" i="13"/>
  <c r="B38" i="13"/>
  <c r="C38" i="13" s="1"/>
  <c r="A38" i="13"/>
  <c r="I37" i="13"/>
  <c r="H37" i="13"/>
  <c r="E37" i="13"/>
  <c r="B37" i="13"/>
  <c r="C37" i="13" s="1"/>
  <c r="A37" i="13"/>
  <c r="I36" i="13"/>
  <c r="H36" i="13"/>
  <c r="E36" i="13"/>
  <c r="B36" i="13"/>
  <c r="C36" i="13" s="1"/>
  <c r="A36" i="13"/>
  <c r="I35" i="13"/>
  <c r="H35" i="13"/>
  <c r="E35" i="13"/>
  <c r="C35" i="13"/>
  <c r="B35" i="13"/>
  <c r="A35" i="13"/>
  <c r="I34" i="13"/>
  <c r="H34" i="13"/>
  <c r="E34" i="13"/>
  <c r="B34" i="13"/>
  <c r="C34" i="13" s="1"/>
  <c r="A34" i="13"/>
  <c r="I33" i="13"/>
  <c r="H33" i="13"/>
  <c r="E33" i="13"/>
  <c r="B33" i="13"/>
  <c r="C33" i="13" s="1"/>
  <c r="A33" i="13"/>
  <c r="I32" i="13"/>
  <c r="H32" i="13"/>
  <c r="E32" i="13"/>
  <c r="B32" i="13"/>
  <c r="C32" i="13" s="1"/>
  <c r="A32" i="13"/>
  <c r="I31" i="13"/>
  <c r="H31" i="13"/>
  <c r="E31" i="13"/>
  <c r="C31" i="13"/>
  <c r="B31" i="13"/>
  <c r="A31" i="13"/>
  <c r="I30" i="13"/>
  <c r="H30" i="13"/>
  <c r="E30" i="13"/>
  <c r="B30" i="13"/>
  <c r="C30" i="13" s="1"/>
  <c r="A30" i="13"/>
  <c r="I29" i="13"/>
  <c r="H29" i="13"/>
  <c r="E29" i="13"/>
  <c r="B29" i="13"/>
  <c r="C29" i="13" s="1"/>
  <c r="A29" i="13"/>
  <c r="I28" i="13"/>
  <c r="H28" i="13"/>
  <c r="E28" i="13"/>
  <c r="B28" i="13"/>
  <c r="C28" i="13" s="1"/>
  <c r="A28" i="13"/>
  <c r="I27" i="13"/>
  <c r="H27" i="13"/>
  <c r="E27" i="13"/>
  <c r="C27" i="13"/>
  <c r="B27" i="13"/>
  <c r="A27" i="13"/>
  <c r="I26" i="13"/>
  <c r="H26" i="13"/>
  <c r="E26" i="13"/>
  <c r="B26" i="13"/>
  <c r="C26" i="13" s="1"/>
  <c r="A26" i="13"/>
  <c r="I25" i="13"/>
  <c r="H25" i="13"/>
  <c r="E25" i="13"/>
  <c r="B25" i="13"/>
  <c r="C25" i="13" s="1"/>
  <c r="A25" i="13"/>
  <c r="I24" i="13"/>
  <c r="H24" i="13"/>
  <c r="E24" i="13"/>
  <c r="B24" i="13"/>
  <c r="C24" i="13" s="1"/>
  <c r="A24" i="13"/>
  <c r="I23" i="13"/>
  <c r="H23" i="13"/>
  <c r="E23" i="13"/>
  <c r="C23" i="13"/>
  <c r="B23" i="13"/>
  <c r="A23" i="13"/>
  <c r="I22" i="13"/>
  <c r="H22" i="13"/>
  <c r="E22" i="13"/>
  <c r="B22" i="13"/>
  <c r="C22" i="13" s="1"/>
  <c r="A22" i="13"/>
  <c r="I21" i="13"/>
  <c r="H21" i="13"/>
  <c r="E21" i="13"/>
  <c r="B21" i="13"/>
  <c r="C21" i="13" s="1"/>
  <c r="A21" i="13"/>
  <c r="I20" i="13"/>
  <c r="H20" i="13"/>
  <c r="E20" i="13"/>
  <c r="B20" i="13"/>
  <c r="C20" i="13" s="1"/>
  <c r="A20" i="13"/>
  <c r="I19" i="13"/>
  <c r="H19" i="13"/>
  <c r="E19" i="13"/>
  <c r="C19" i="13"/>
  <c r="B19" i="13"/>
  <c r="A19" i="13"/>
  <c r="I18" i="13"/>
  <c r="H18" i="13"/>
  <c r="E18" i="13"/>
  <c r="B18" i="13"/>
  <c r="C18" i="13" s="1"/>
  <c r="A18" i="13"/>
  <c r="I17" i="13"/>
  <c r="H17" i="13"/>
  <c r="E17" i="13"/>
  <c r="B17" i="13"/>
  <c r="C17" i="13" s="1"/>
  <c r="A17" i="13"/>
  <c r="I16" i="13"/>
  <c r="H16" i="13"/>
  <c r="E16" i="13"/>
  <c r="B16" i="13"/>
  <c r="C16" i="13" s="1"/>
  <c r="A16" i="13"/>
  <c r="I15" i="13"/>
  <c r="H15" i="13"/>
  <c r="E15" i="13"/>
  <c r="C15" i="13"/>
  <c r="B15" i="13"/>
  <c r="A15" i="13"/>
  <c r="I14" i="13"/>
  <c r="H14" i="13"/>
  <c r="E14" i="13"/>
  <c r="B14" i="13"/>
  <c r="C14" i="13" s="1"/>
  <c r="A14" i="13"/>
  <c r="I13" i="13"/>
  <c r="H13" i="13"/>
  <c r="E13" i="13"/>
  <c r="B13" i="13"/>
  <c r="C13" i="13" s="1"/>
  <c r="A13" i="13"/>
  <c r="I12" i="13"/>
  <c r="H12" i="13"/>
  <c r="E12" i="13"/>
  <c r="B12" i="13"/>
  <c r="C12" i="13" s="1"/>
  <c r="A12" i="13"/>
  <c r="I11" i="13"/>
  <c r="H11" i="13"/>
  <c r="E11" i="13"/>
  <c r="B11" i="13"/>
  <c r="C11" i="13" s="1"/>
  <c r="A11" i="13"/>
  <c r="I10" i="13"/>
  <c r="H10" i="13"/>
  <c r="E10" i="13"/>
  <c r="B10" i="13"/>
  <c r="C10" i="13" s="1"/>
  <c r="A10" i="13"/>
  <c r="I9" i="13"/>
  <c r="H9" i="13"/>
  <c r="E9" i="13"/>
  <c r="B9" i="13"/>
  <c r="C9" i="13" s="1"/>
  <c r="A9" i="13"/>
  <c r="I8" i="13"/>
  <c r="H8" i="13"/>
  <c r="E8" i="13"/>
  <c r="B8" i="13"/>
  <c r="C8" i="13" s="1"/>
  <c r="A8" i="13"/>
  <c r="I7" i="13"/>
  <c r="H7" i="13"/>
  <c r="E7" i="13"/>
  <c r="B7" i="13"/>
  <c r="C7" i="13" s="1"/>
  <c r="A7" i="13"/>
  <c r="I6" i="13"/>
  <c r="H6" i="13"/>
  <c r="E6" i="13"/>
  <c r="B6" i="13"/>
  <c r="C6" i="13" s="1"/>
  <c r="A6" i="13"/>
  <c r="I151" i="12"/>
  <c r="H151" i="12"/>
  <c r="E151" i="12"/>
  <c r="B151" i="12"/>
  <c r="C151" i="12" s="1"/>
  <c r="A151" i="12"/>
  <c r="I150" i="12"/>
  <c r="H150" i="12"/>
  <c r="E150" i="12"/>
  <c r="B150" i="12"/>
  <c r="C150" i="12" s="1"/>
  <c r="A150" i="12"/>
  <c r="I149" i="12"/>
  <c r="H149" i="12"/>
  <c r="E149" i="12"/>
  <c r="B149" i="12"/>
  <c r="C149" i="12" s="1"/>
  <c r="A149" i="12"/>
  <c r="I148" i="12"/>
  <c r="H148" i="12"/>
  <c r="E148" i="12"/>
  <c r="B148" i="12"/>
  <c r="C148" i="12" s="1"/>
  <c r="A148" i="12"/>
  <c r="I147" i="12"/>
  <c r="H147" i="12"/>
  <c r="E147" i="12"/>
  <c r="B147" i="12"/>
  <c r="C147" i="12" s="1"/>
  <c r="A147" i="12"/>
  <c r="I146" i="12"/>
  <c r="H146" i="12"/>
  <c r="E146" i="12"/>
  <c r="B146" i="12"/>
  <c r="C146" i="12" s="1"/>
  <c r="A146" i="12"/>
  <c r="I145" i="12"/>
  <c r="H145" i="12"/>
  <c r="E145" i="12"/>
  <c r="B145" i="12"/>
  <c r="C145" i="12" s="1"/>
  <c r="A145" i="12"/>
  <c r="I144" i="12"/>
  <c r="H144" i="12"/>
  <c r="E144" i="12"/>
  <c r="B144" i="12"/>
  <c r="C144" i="12" s="1"/>
  <c r="A144" i="12"/>
  <c r="I143" i="12"/>
  <c r="H143" i="12"/>
  <c r="E143" i="12"/>
  <c r="B143" i="12"/>
  <c r="C143" i="12" s="1"/>
  <c r="A143" i="12"/>
  <c r="I142" i="12"/>
  <c r="H142" i="12"/>
  <c r="E142" i="12"/>
  <c r="B142" i="12"/>
  <c r="C142" i="12" s="1"/>
  <c r="A142" i="12"/>
  <c r="I141" i="12"/>
  <c r="H141" i="12"/>
  <c r="E141" i="12"/>
  <c r="B141" i="12"/>
  <c r="C141" i="12" s="1"/>
  <c r="A141" i="12"/>
  <c r="I140" i="12"/>
  <c r="H140" i="12"/>
  <c r="E140" i="12"/>
  <c r="B140" i="12"/>
  <c r="C140" i="12" s="1"/>
  <c r="A140" i="12"/>
  <c r="I139" i="12"/>
  <c r="H139" i="12"/>
  <c r="E139" i="12"/>
  <c r="B139" i="12"/>
  <c r="C139" i="12" s="1"/>
  <c r="A139" i="12"/>
  <c r="I138" i="12"/>
  <c r="H138" i="12"/>
  <c r="E138" i="12"/>
  <c r="B138" i="12"/>
  <c r="C138" i="12" s="1"/>
  <c r="A138" i="12"/>
  <c r="I137" i="12"/>
  <c r="H137" i="12"/>
  <c r="E137" i="12"/>
  <c r="B137" i="12"/>
  <c r="C137" i="12" s="1"/>
  <c r="A137" i="12"/>
  <c r="I136" i="12"/>
  <c r="H136" i="12"/>
  <c r="E136" i="12"/>
  <c r="B136" i="12"/>
  <c r="C136" i="12" s="1"/>
  <c r="A136" i="12"/>
  <c r="I135" i="12"/>
  <c r="H135" i="12"/>
  <c r="E135" i="12"/>
  <c r="B135" i="12"/>
  <c r="C135" i="12" s="1"/>
  <c r="A135" i="12"/>
  <c r="I134" i="12"/>
  <c r="H134" i="12"/>
  <c r="E134" i="12"/>
  <c r="B134" i="12"/>
  <c r="C134" i="12" s="1"/>
  <c r="A134" i="12"/>
  <c r="I133" i="12"/>
  <c r="H133" i="12"/>
  <c r="E133" i="12"/>
  <c r="B133" i="12"/>
  <c r="C133" i="12" s="1"/>
  <c r="A133" i="12"/>
  <c r="I132" i="12"/>
  <c r="H132" i="12"/>
  <c r="E132" i="12"/>
  <c r="B132" i="12"/>
  <c r="C132" i="12" s="1"/>
  <c r="A132" i="12"/>
  <c r="I131" i="12"/>
  <c r="H131" i="12"/>
  <c r="E131" i="12"/>
  <c r="B131" i="12"/>
  <c r="C131" i="12" s="1"/>
  <c r="A131" i="12"/>
  <c r="I130" i="12"/>
  <c r="H130" i="12"/>
  <c r="E130" i="12"/>
  <c r="B130" i="12"/>
  <c r="C130" i="12" s="1"/>
  <c r="A130" i="12"/>
  <c r="I129" i="12"/>
  <c r="H129" i="12"/>
  <c r="E129" i="12"/>
  <c r="B129" i="12"/>
  <c r="C129" i="12" s="1"/>
  <c r="A129" i="12"/>
  <c r="I128" i="12"/>
  <c r="H128" i="12"/>
  <c r="E128" i="12"/>
  <c r="B128" i="12"/>
  <c r="C128" i="12" s="1"/>
  <c r="A128" i="12"/>
  <c r="I127" i="12"/>
  <c r="H127" i="12"/>
  <c r="E127" i="12"/>
  <c r="B127" i="12"/>
  <c r="C127" i="12" s="1"/>
  <c r="A127" i="12"/>
  <c r="I126" i="12"/>
  <c r="H126" i="12"/>
  <c r="E126" i="12"/>
  <c r="B126" i="12"/>
  <c r="C126" i="12" s="1"/>
  <c r="A126" i="12"/>
  <c r="I125" i="12"/>
  <c r="H125" i="12"/>
  <c r="E125" i="12"/>
  <c r="B125" i="12"/>
  <c r="C125" i="12" s="1"/>
  <c r="A125" i="12"/>
  <c r="I124" i="12"/>
  <c r="H124" i="12"/>
  <c r="E124" i="12"/>
  <c r="B124" i="12"/>
  <c r="C124" i="12" s="1"/>
  <c r="A124" i="12"/>
  <c r="I123" i="12"/>
  <c r="H123" i="12"/>
  <c r="E123" i="12"/>
  <c r="B123" i="12"/>
  <c r="C123" i="12" s="1"/>
  <c r="A123" i="12"/>
  <c r="I122" i="12"/>
  <c r="H122" i="12"/>
  <c r="E122" i="12"/>
  <c r="B122" i="12"/>
  <c r="C122" i="12" s="1"/>
  <c r="A122" i="12"/>
  <c r="I121" i="12"/>
  <c r="H121" i="12"/>
  <c r="E121" i="12"/>
  <c r="B121" i="12"/>
  <c r="C121" i="12" s="1"/>
  <c r="A121" i="12"/>
  <c r="I120" i="12"/>
  <c r="H120" i="12"/>
  <c r="E120" i="12"/>
  <c r="B120" i="12"/>
  <c r="C120" i="12" s="1"/>
  <c r="A120" i="12"/>
  <c r="I119" i="12"/>
  <c r="H119" i="12"/>
  <c r="E119" i="12"/>
  <c r="B119" i="12"/>
  <c r="C119" i="12" s="1"/>
  <c r="A119" i="12"/>
  <c r="I118" i="12"/>
  <c r="H118" i="12"/>
  <c r="E118" i="12"/>
  <c r="B118" i="12"/>
  <c r="C118" i="12" s="1"/>
  <c r="A118" i="12"/>
  <c r="I117" i="12"/>
  <c r="H117" i="12"/>
  <c r="E117" i="12"/>
  <c r="B117" i="12"/>
  <c r="C117" i="12" s="1"/>
  <c r="A117" i="12"/>
  <c r="I116" i="12"/>
  <c r="H116" i="12"/>
  <c r="E116" i="12"/>
  <c r="B116" i="12"/>
  <c r="C116" i="12" s="1"/>
  <c r="A116" i="12"/>
  <c r="I115" i="12"/>
  <c r="H115" i="12"/>
  <c r="E115" i="12"/>
  <c r="B115" i="12"/>
  <c r="C115" i="12" s="1"/>
  <c r="A115" i="12"/>
  <c r="I114" i="12"/>
  <c r="H114" i="12"/>
  <c r="E114" i="12"/>
  <c r="B114" i="12"/>
  <c r="C114" i="12" s="1"/>
  <c r="A114" i="12"/>
  <c r="I113" i="12"/>
  <c r="H113" i="12"/>
  <c r="E113" i="12"/>
  <c r="B113" i="12"/>
  <c r="C113" i="12" s="1"/>
  <c r="A113" i="12"/>
  <c r="I112" i="12"/>
  <c r="H112" i="12"/>
  <c r="E112" i="12"/>
  <c r="B112" i="12"/>
  <c r="C112" i="12" s="1"/>
  <c r="A112" i="12"/>
  <c r="I111" i="12"/>
  <c r="H111" i="12"/>
  <c r="E111" i="12"/>
  <c r="C111" i="12"/>
  <c r="B111" i="12"/>
  <c r="A111" i="12"/>
  <c r="I110" i="12"/>
  <c r="H110" i="12"/>
  <c r="E110" i="12"/>
  <c r="B110" i="12"/>
  <c r="C110" i="12" s="1"/>
  <c r="A110" i="12"/>
  <c r="I109" i="12"/>
  <c r="H109" i="12"/>
  <c r="E109" i="12"/>
  <c r="B109" i="12"/>
  <c r="C109" i="12" s="1"/>
  <c r="A109" i="12"/>
  <c r="I108" i="12"/>
  <c r="H108" i="12"/>
  <c r="E108" i="12"/>
  <c r="B108" i="12"/>
  <c r="C108" i="12" s="1"/>
  <c r="A108" i="12"/>
  <c r="I107" i="12"/>
  <c r="H107" i="12"/>
  <c r="E107" i="12"/>
  <c r="B107" i="12"/>
  <c r="C107" i="12" s="1"/>
  <c r="A107" i="12"/>
  <c r="I106" i="12"/>
  <c r="H106" i="12"/>
  <c r="E106" i="12"/>
  <c r="B106" i="12"/>
  <c r="C106" i="12" s="1"/>
  <c r="A106" i="12"/>
  <c r="I105" i="12"/>
  <c r="H105" i="12"/>
  <c r="E105" i="12"/>
  <c r="C105" i="12"/>
  <c r="B105" i="12"/>
  <c r="A105" i="12"/>
  <c r="I104" i="12"/>
  <c r="H104" i="12"/>
  <c r="E104" i="12"/>
  <c r="B104" i="12"/>
  <c r="C104" i="12" s="1"/>
  <c r="A104" i="12"/>
  <c r="I103" i="12"/>
  <c r="H103" i="12"/>
  <c r="E103" i="12"/>
  <c r="B103" i="12"/>
  <c r="C103" i="12" s="1"/>
  <c r="A103" i="12"/>
  <c r="I102" i="12"/>
  <c r="H102" i="12"/>
  <c r="E102" i="12"/>
  <c r="B102" i="12"/>
  <c r="C102" i="12" s="1"/>
  <c r="A102" i="12"/>
  <c r="I101" i="12"/>
  <c r="H101" i="12"/>
  <c r="E101" i="12"/>
  <c r="B101" i="12"/>
  <c r="C101" i="12" s="1"/>
  <c r="A101" i="12"/>
  <c r="I100" i="12"/>
  <c r="H100" i="12"/>
  <c r="E100" i="12"/>
  <c r="B100" i="12"/>
  <c r="C100" i="12" s="1"/>
  <c r="A100" i="12"/>
  <c r="I99" i="12"/>
  <c r="H99" i="12"/>
  <c r="E99" i="12"/>
  <c r="B99" i="12"/>
  <c r="C99" i="12" s="1"/>
  <c r="A99" i="12"/>
  <c r="I98" i="12"/>
  <c r="H98" i="12"/>
  <c r="E98" i="12"/>
  <c r="B98" i="12"/>
  <c r="C98" i="12" s="1"/>
  <c r="A98" i="12"/>
  <c r="I97" i="12"/>
  <c r="H97" i="12"/>
  <c r="E97" i="12"/>
  <c r="B97" i="12"/>
  <c r="C97" i="12" s="1"/>
  <c r="A97" i="12"/>
  <c r="I96" i="12"/>
  <c r="H96" i="12"/>
  <c r="E96" i="12"/>
  <c r="B96" i="12"/>
  <c r="C96" i="12" s="1"/>
  <c r="A96" i="12"/>
  <c r="I95" i="12"/>
  <c r="H95" i="12"/>
  <c r="E95" i="12"/>
  <c r="B95" i="12"/>
  <c r="C95" i="12" s="1"/>
  <c r="A95" i="12"/>
  <c r="I94" i="12"/>
  <c r="H94" i="12"/>
  <c r="E94" i="12"/>
  <c r="B94" i="12"/>
  <c r="C94" i="12" s="1"/>
  <c r="A94" i="12"/>
  <c r="I93" i="12"/>
  <c r="H93" i="12"/>
  <c r="E93" i="12"/>
  <c r="B93" i="12"/>
  <c r="C93" i="12" s="1"/>
  <c r="A93" i="12"/>
  <c r="I92" i="12"/>
  <c r="H92" i="12"/>
  <c r="E92" i="12"/>
  <c r="B92" i="12"/>
  <c r="C92" i="12" s="1"/>
  <c r="A92" i="12"/>
  <c r="I91" i="12"/>
  <c r="H91" i="12"/>
  <c r="E91" i="12"/>
  <c r="B91" i="12"/>
  <c r="C91" i="12" s="1"/>
  <c r="A91" i="12"/>
  <c r="I90" i="12"/>
  <c r="H90" i="12"/>
  <c r="E90" i="12"/>
  <c r="B90" i="12"/>
  <c r="C90" i="12" s="1"/>
  <c r="A90" i="12"/>
  <c r="I89" i="12"/>
  <c r="H89" i="12"/>
  <c r="E89" i="12"/>
  <c r="B89" i="12"/>
  <c r="C89" i="12" s="1"/>
  <c r="A89" i="12"/>
  <c r="I88" i="12"/>
  <c r="H88" i="12"/>
  <c r="E88" i="12"/>
  <c r="B88" i="12"/>
  <c r="C88" i="12" s="1"/>
  <c r="A88" i="12"/>
  <c r="I87" i="12"/>
  <c r="H87" i="12"/>
  <c r="E87" i="12"/>
  <c r="B87" i="12"/>
  <c r="C87" i="12" s="1"/>
  <c r="A87" i="12"/>
  <c r="I86" i="12"/>
  <c r="H86" i="12"/>
  <c r="E86" i="12"/>
  <c r="B86" i="12"/>
  <c r="C86" i="12" s="1"/>
  <c r="A86" i="12"/>
  <c r="I85" i="12"/>
  <c r="H85" i="12"/>
  <c r="E85" i="12"/>
  <c r="B85" i="12"/>
  <c r="C85" i="12" s="1"/>
  <c r="A85" i="12"/>
  <c r="I84" i="12"/>
  <c r="H84" i="12"/>
  <c r="E84" i="12"/>
  <c r="B84" i="12"/>
  <c r="C84" i="12" s="1"/>
  <c r="A84" i="12"/>
  <c r="I83" i="12"/>
  <c r="H83" i="12"/>
  <c r="E83" i="12"/>
  <c r="B83" i="12"/>
  <c r="C83" i="12" s="1"/>
  <c r="A83" i="12"/>
  <c r="I82" i="12"/>
  <c r="H82" i="12"/>
  <c r="E82" i="12"/>
  <c r="B82" i="12"/>
  <c r="C82" i="12" s="1"/>
  <c r="A82" i="12"/>
  <c r="I81" i="12"/>
  <c r="H81" i="12"/>
  <c r="E81" i="12"/>
  <c r="B81" i="12"/>
  <c r="C81" i="12" s="1"/>
  <c r="A81" i="12"/>
  <c r="I80" i="12"/>
  <c r="H80" i="12"/>
  <c r="E80" i="12"/>
  <c r="B80" i="12"/>
  <c r="C80" i="12" s="1"/>
  <c r="A80" i="12"/>
  <c r="I79" i="12"/>
  <c r="H79" i="12"/>
  <c r="E79" i="12"/>
  <c r="B79" i="12"/>
  <c r="C79" i="12" s="1"/>
  <c r="A79" i="12"/>
  <c r="I78" i="12"/>
  <c r="H78" i="12"/>
  <c r="E78" i="12"/>
  <c r="B78" i="12"/>
  <c r="C78" i="12" s="1"/>
  <c r="A78" i="12"/>
  <c r="I77" i="12"/>
  <c r="H77" i="12"/>
  <c r="E77" i="12"/>
  <c r="C77" i="12"/>
  <c r="B77" i="12"/>
  <c r="A77" i="12"/>
  <c r="I76" i="12"/>
  <c r="H76" i="12"/>
  <c r="E76" i="12"/>
  <c r="B76" i="12"/>
  <c r="C76" i="12" s="1"/>
  <c r="A76" i="12"/>
  <c r="I75" i="12"/>
  <c r="H75" i="12"/>
  <c r="E75" i="12"/>
  <c r="B75" i="12"/>
  <c r="C75" i="12" s="1"/>
  <c r="A75" i="12"/>
  <c r="I74" i="12"/>
  <c r="H74" i="12"/>
  <c r="E74" i="12"/>
  <c r="B74" i="12"/>
  <c r="C74" i="12" s="1"/>
  <c r="A74" i="12"/>
  <c r="I73" i="12"/>
  <c r="H73" i="12"/>
  <c r="E73" i="12"/>
  <c r="B73" i="12"/>
  <c r="C73" i="12" s="1"/>
  <c r="A73" i="12"/>
  <c r="I72" i="12"/>
  <c r="H72" i="12"/>
  <c r="E72" i="12"/>
  <c r="B72" i="12"/>
  <c r="C72" i="12" s="1"/>
  <c r="A72" i="12"/>
  <c r="I71" i="12"/>
  <c r="H71" i="12"/>
  <c r="E71" i="12"/>
  <c r="B71" i="12"/>
  <c r="C71" i="12" s="1"/>
  <c r="A71" i="12"/>
  <c r="I70" i="12"/>
  <c r="H70" i="12"/>
  <c r="E70" i="12"/>
  <c r="B70" i="12"/>
  <c r="C70" i="12" s="1"/>
  <c r="A70" i="12"/>
  <c r="I69" i="12"/>
  <c r="H69" i="12"/>
  <c r="E69" i="12"/>
  <c r="B69" i="12"/>
  <c r="C69" i="12" s="1"/>
  <c r="A69" i="12"/>
  <c r="I68" i="12"/>
  <c r="H68" i="12"/>
  <c r="E68" i="12"/>
  <c r="B68" i="12"/>
  <c r="C68" i="12" s="1"/>
  <c r="A68" i="12"/>
  <c r="I67" i="12"/>
  <c r="H67" i="12"/>
  <c r="E67" i="12"/>
  <c r="B67" i="12"/>
  <c r="C67" i="12" s="1"/>
  <c r="A67" i="12"/>
  <c r="I66" i="12"/>
  <c r="H66" i="12"/>
  <c r="E66" i="12"/>
  <c r="B66" i="12"/>
  <c r="C66" i="12" s="1"/>
  <c r="A66" i="12"/>
  <c r="I65" i="12"/>
  <c r="H65" i="12"/>
  <c r="E65" i="12"/>
  <c r="B65" i="12"/>
  <c r="C65" i="12" s="1"/>
  <c r="A65" i="12"/>
  <c r="I64" i="12"/>
  <c r="H64" i="12"/>
  <c r="E64" i="12"/>
  <c r="B64" i="12"/>
  <c r="C64" i="12" s="1"/>
  <c r="A64" i="12"/>
  <c r="I63" i="12"/>
  <c r="H63" i="12"/>
  <c r="E63" i="12"/>
  <c r="B63" i="12"/>
  <c r="C63" i="12" s="1"/>
  <c r="A63" i="12"/>
  <c r="I62" i="12"/>
  <c r="H62" i="12"/>
  <c r="E62" i="12"/>
  <c r="B62" i="12"/>
  <c r="C62" i="12" s="1"/>
  <c r="A62" i="12"/>
  <c r="I61" i="12"/>
  <c r="H61" i="12"/>
  <c r="E61" i="12"/>
  <c r="B61" i="12"/>
  <c r="C61" i="12" s="1"/>
  <c r="A61" i="12"/>
  <c r="I60" i="12"/>
  <c r="H60" i="12"/>
  <c r="E60" i="12"/>
  <c r="B60" i="12"/>
  <c r="C60" i="12" s="1"/>
  <c r="A60" i="12"/>
  <c r="I59" i="12"/>
  <c r="H59" i="12"/>
  <c r="E59" i="12"/>
  <c r="B59" i="12"/>
  <c r="C59" i="12" s="1"/>
  <c r="A59" i="12"/>
  <c r="I58" i="12"/>
  <c r="H58" i="12"/>
  <c r="E58" i="12"/>
  <c r="B58" i="12"/>
  <c r="C58" i="12" s="1"/>
  <c r="A58" i="12"/>
  <c r="I57" i="12"/>
  <c r="H57" i="12"/>
  <c r="E57" i="12"/>
  <c r="B57" i="12"/>
  <c r="C57" i="12" s="1"/>
  <c r="A57" i="12"/>
  <c r="I56" i="12"/>
  <c r="H56" i="12"/>
  <c r="E56" i="12"/>
  <c r="B56" i="12"/>
  <c r="C56" i="12" s="1"/>
  <c r="A56" i="12"/>
  <c r="I55" i="12"/>
  <c r="H55" i="12"/>
  <c r="E55" i="12"/>
  <c r="B55" i="12"/>
  <c r="C55" i="12" s="1"/>
  <c r="A55" i="12"/>
  <c r="I54" i="12"/>
  <c r="H54" i="12"/>
  <c r="E54" i="12"/>
  <c r="B54" i="12"/>
  <c r="C54" i="12" s="1"/>
  <c r="A54" i="12"/>
  <c r="I53" i="12"/>
  <c r="H53" i="12"/>
  <c r="E53" i="12"/>
  <c r="B53" i="12"/>
  <c r="C53" i="12" s="1"/>
  <c r="A53" i="12"/>
  <c r="I52" i="12"/>
  <c r="H52" i="12"/>
  <c r="E52" i="12"/>
  <c r="B52" i="12"/>
  <c r="C52" i="12" s="1"/>
  <c r="A52" i="12"/>
  <c r="I51" i="12"/>
  <c r="H51" i="12"/>
  <c r="E51" i="12"/>
  <c r="B51" i="12"/>
  <c r="C51" i="12" s="1"/>
  <c r="A51" i="12"/>
  <c r="I50" i="12"/>
  <c r="H50" i="12"/>
  <c r="E50" i="12"/>
  <c r="B50" i="12"/>
  <c r="C50" i="12" s="1"/>
  <c r="A50" i="12"/>
  <c r="I49" i="12"/>
  <c r="H49" i="12"/>
  <c r="E49" i="12"/>
  <c r="C49" i="12"/>
  <c r="B49" i="12"/>
  <c r="A49" i="12"/>
  <c r="I48" i="12"/>
  <c r="H48" i="12"/>
  <c r="E48" i="12"/>
  <c r="B48" i="12"/>
  <c r="C48" i="12" s="1"/>
  <c r="A48" i="12"/>
  <c r="I47" i="12"/>
  <c r="H47" i="12"/>
  <c r="E47" i="12"/>
  <c r="B47" i="12"/>
  <c r="C47" i="12" s="1"/>
  <c r="A47" i="12"/>
  <c r="I46" i="12"/>
  <c r="H46" i="12"/>
  <c r="E46" i="12"/>
  <c r="B46" i="12"/>
  <c r="C46" i="12" s="1"/>
  <c r="A46" i="12"/>
  <c r="I45" i="12"/>
  <c r="H45" i="12"/>
  <c r="E45" i="12"/>
  <c r="B45" i="12"/>
  <c r="C45" i="12" s="1"/>
  <c r="A45" i="12"/>
  <c r="I44" i="12"/>
  <c r="H44" i="12"/>
  <c r="E44" i="12"/>
  <c r="B44" i="12"/>
  <c r="C44" i="12" s="1"/>
  <c r="A44" i="12"/>
  <c r="I43" i="12"/>
  <c r="H43" i="12"/>
  <c r="E43" i="12"/>
  <c r="B43" i="12"/>
  <c r="C43" i="12" s="1"/>
  <c r="A43" i="12"/>
  <c r="I42" i="12"/>
  <c r="H42" i="12"/>
  <c r="E42" i="12"/>
  <c r="B42" i="12"/>
  <c r="C42" i="12" s="1"/>
  <c r="A42" i="12"/>
  <c r="I41" i="12"/>
  <c r="H41" i="12"/>
  <c r="E41" i="12"/>
  <c r="B41" i="12"/>
  <c r="C41" i="12" s="1"/>
  <c r="A41" i="12"/>
  <c r="I40" i="12"/>
  <c r="H40" i="12"/>
  <c r="E40" i="12"/>
  <c r="B40" i="12"/>
  <c r="C40" i="12" s="1"/>
  <c r="A40" i="12"/>
  <c r="I39" i="12"/>
  <c r="H39" i="12"/>
  <c r="E39" i="12"/>
  <c r="C39" i="12"/>
  <c r="B39" i="12"/>
  <c r="A39" i="12"/>
  <c r="I38" i="12"/>
  <c r="H38" i="12"/>
  <c r="E38" i="12"/>
  <c r="B38" i="12"/>
  <c r="C38" i="12" s="1"/>
  <c r="A38" i="12"/>
  <c r="I37" i="12"/>
  <c r="H37" i="12"/>
  <c r="E37" i="12"/>
  <c r="B37" i="12"/>
  <c r="C37" i="12" s="1"/>
  <c r="A37" i="12"/>
  <c r="I36" i="12"/>
  <c r="H36" i="12"/>
  <c r="E36" i="12"/>
  <c r="B36" i="12"/>
  <c r="C36" i="12" s="1"/>
  <c r="A36" i="12"/>
  <c r="I35" i="12"/>
  <c r="H35" i="12"/>
  <c r="E35" i="12"/>
  <c r="B35" i="12"/>
  <c r="C35" i="12" s="1"/>
  <c r="A35" i="12"/>
  <c r="I34" i="12"/>
  <c r="H34" i="12"/>
  <c r="E34" i="12"/>
  <c r="B34" i="12"/>
  <c r="C34" i="12" s="1"/>
  <c r="A34" i="12"/>
  <c r="I33" i="12"/>
  <c r="H33" i="12"/>
  <c r="E33" i="12"/>
  <c r="C33" i="12"/>
  <c r="B33" i="12"/>
  <c r="A33" i="12"/>
  <c r="I32" i="12"/>
  <c r="H32" i="12"/>
  <c r="E32" i="12"/>
  <c r="B32" i="12"/>
  <c r="C32" i="12" s="1"/>
  <c r="A32" i="12"/>
  <c r="I31" i="12"/>
  <c r="H31" i="12"/>
  <c r="E31" i="12"/>
  <c r="B31" i="12"/>
  <c r="C31" i="12" s="1"/>
  <c r="A31" i="12"/>
  <c r="I30" i="12"/>
  <c r="H30" i="12"/>
  <c r="E30" i="12"/>
  <c r="B30" i="12"/>
  <c r="C30" i="12" s="1"/>
  <c r="A30" i="12"/>
  <c r="I29" i="12"/>
  <c r="H29" i="12"/>
  <c r="E29" i="12"/>
  <c r="C29" i="12"/>
  <c r="B29" i="12"/>
  <c r="A29" i="12"/>
  <c r="I28" i="12"/>
  <c r="H28" i="12"/>
  <c r="E28" i="12"/>
  <c r="B28" i="12"/>
  <c r="C28" i="12" s="1"/>
  <c r="A28" i="12"/>
  <c r="I27" i="12"/>
  <c r="H27" i="12"/>
  <c r="E27" i="12"/>
  <c r="B27" i="12"/>
  <c r="C27" i="12" s="1"/>
  <c r="A27" i="12"/>
  <c r="I26" i="12"/>
  <c r="H26" i="12"/>
  <c r="E26" i="12"/>
  <c r="B26" i="12"/>
  <c r="C26" i="12" s="1"/>
  <c r="A26" i="12"/>
  <c r="I25" i="12"/>
  <c r="H25" i="12"/>
  <c r="E25" i="12"/>
  <c r="B25" i="12"/>
  <c r="C25" i="12" s="1"/>
  <c r="A25" i="12"/>
  <c r="I24" i="12"/>
  <c r="H24" i="12"/>
  <c r="E24" i="12"/>
  <c r="B24" i="12"/>
  <c r="C24" i="12" s="1"/>
  <c r="A24" i="12"/>
  <c r="I23" i="12"/>
  <c r="H23" i="12"/>
  <c r="E23" i="12"/>
  <c r="C23" i="12"/>
  <c r="B23" i="12"/>
  <c r="A23" i="12"/>
  <c r="I22" i="12"/>
  <c r="H22" i="12"/>
  <c r="E22" i="12"/>
  <c r="B22" i="12"/>
  <c r="C22" i="12" s="1"/>
  <c r="A22" i="12"/>
  <c r="I21" i="12"/>
  <c r="H21" i="12"/>
  <c r="E21" i="12"/>
  <c r="B21" i="12"/>
  <c r="C21" i="12" s="1"/>
  <c r="A21" i="12"/>
  <c r="I20" i="12"/>
  <c r="H20" i="12"/>
  <c r="E20" i="12"/>
  <c r="B20" i="12"/>
  <c r="C20" i="12" s="1"/>
  <c r="A20" i="12"/>
  <c r="I19" i="12"/>
  <c r="H19" i="12"/>
  <c r="E19" i="12"/>
  <c r="B19" i="12"/>
  <c r="C19" i="12" s="1"/>
  <c r="A19" i="12"/>
  <c r="I18" i="12"/>
  <c r="H18" i="12"/>
  <c r="E18" i="12"/>
  <c r="B18" i="12"/>
  <c r="C18" i="12" s="1"/>
  <c r="A18" i="12"/>
  <c r="I17" i="12"/>
  <c r="H17" i="12"/>
  <c r="E17" i="12"/>
  <c r="B17" i="12"/>
  <c r="C17" i="12" s="1"/>
  <c r="A17" i="12"/>
  <c r="I16" i="12"/>
  <c r="H16" i="12"/>
  <c r="E16" i="12"/>
  <c r="B16" i="12"/>
  <c r="C16" i="12" s="1"/>
  <c r="A16" i="12"/>
  <c r="I15" i="12"/>
  <c r="H15" i="12"/>
  <c r="E15" i="12"/>
  <c r="B15" i="12"/>
  <c r="C15" i="12" s="1"/>
  <c r="A15" i="12"/>
  <c r="I14" i="12"/>
  <c r="H14" i="12"/>
  <c r="E14" i="12"/>
  <c r="B14" i="12"/>
  <c r="C14" i="12" s="1"/>
  <c r="A14" i="12"/>
  <c r="I13" i="12"/>
  <c r="H13" i="12"/>
  <c r="E13" i="12"/>
  <c r="B13" i="12"/>
  <c r="C13" i="12" s="1"/>
  <c r="A13" i="12"/>
  <c r="I12" i="12"/>
  <c r="H12" i="12"/>
  <c r="E12" i="12"/>
  <c r="B12" i="12"/>
  <c r="C12" i="12" s="1"/>
  <c r="A12" i="12"/>
  <c r="I11" i="12"/>
  <c r="H11" i="12"/>
  <c r="E11" i="12"/>
  <c r="B11" i="12"/>
  <c r="C11" i="12" s="1"/>
  <c r="A11" i="12"/>
  <c r="I10" i="12"/>
  <c r="H10" i="12"/>
  <c r="E10" i="12"/>
  <c r="B10" i="12"/>
  <c r="C10" i="12" s="1"/>
  <c r="A10" i="12"/>
  <c r="I9" i="12"/>
  <c r="H9" i="12"/>
  <c r="E9" i="12"/>
  <c r="B9" i="12"/>
  <c r="C9" i="12" s="1"/>
  <c r="A9" i="12"/>
  <c r="I8" i="12"/>
  <c r="H8" i="12"/>
  <c r="E8" i="12"/>
  <c r="B8" i="12"/>
  <c r="C8" i="12" s="1"/>
  <c r="A8" i="12"/>
  <c r="I7" i="12"/>
  <c r="H7" i="12"/>
  <c r="E7" i="12"/>
  <c r="B7" i="12"/>
  <c r="C7" i="12" s="1"/>
  <c r="A7" i="12"/>
  <c r="I6" i="12"/>
  <c r="H6" i="12"/>
  <c r="E6" i="12"/>
  <c r="B6" i="12"/>
  <c r="C6" i="12" s="1"/>
  <c r="A6" i="12"/>
  <c r="I151" i="11"/>
  <c r="H151" i="11"/>
  <c r="E151" i="11"/>
  <c r="B151" i="11"/>
  <c r="C151" i="11" s="1"/>
  <c r="A151" i="11"/>
  <c r="I150" i="11"/>
  <c r="H150" i="11"/>
  <c r="E150" i="11"/>
  <c r="C150" i="11"/>
  <c r="B150" i="11"/>
  <c r="A150" i="11"/>
  <c r="I149" i="11"/>
  <c r="H149" i="11"/>
  <c r="E149" i="11"/>
  <c r="B149" i="11"/>
  <c r="C149" i="11" s="1"/>
  <c r="A149" i="11"/>
  <c r="I148" i="11"/>
  <c r="H148" i="11"/>
  <c r="E148" i="11"/>
  <c r="B148" i="11"/>
  <c r="C148" i="11" s="1"/>
  <c r="A148" i="11"/>
  <c r="I147" i="11"/>
  <c r="H147" i="11"/>
  <c r="E147" i="11"/>
  <c r="B147" i="11"/>
  <c r="C147" i="11" s="1"/>
  <c r="A147" i="11"/>
  <c r="I146" i="11"/>
  <c r="H146" i="11"/>
  <c r="E146" i="11"/>
  <c r="B146" i="11"/>
  <c r="C146" i="11" s="1"/>
  <c r="A146" i="11"/>
  <c r="I145" i="11"/>
  <c r="H145" i="11"/>
  <c r="E145" i="11"/>
  <c r="B145" i="11"/>
  <c r="C145" i="11" s="1"/>
  <c r="A145" i="11"/>
  <c r="I144" i="11"/>
  <c r="H144" i="11"/>
  <c r="E144" i="11"/>
  <c r="B144" i="11"/>
  <c r="C144" i="11" s="1"/>
  <c r="A144" i="11"/>
  <c r="I143" i="11"/>
  <c r="H143" i="11"/>
  <c r="E143" i="11"/>
  <c r="B143" i="11"/>
  <c r="C143" i="11" s="1"/>
  <c r="A143" i="11"/>
  <c r="I142" i="11"/>
  <c r="H142" i="11"/>
  <c r="E142" i="11"/>
  <c r="C142" i="11"/>
  <c r="B142" i="11"/>
  <c r="A142" i="11"/>
  <c r="I141" i="11"/>
  <c r="H141" i="11"/>
  <c r="E141" i="11"/>
  <c r="B141" i="11"/>
  <c r="C141" i="11" s="1"/>
  <c r="A141" i="11"/>
  <c r="I140" i="11"/>
  <c r="H140" i="11"/>
  <c r="E140" i="11"/>
  <c r="B140" i="11"/>
  <c r="C140" i="11" s="1"/>
  <c r="A140" i="11"/>
  <c r="I139" i="11"/>
  <c r="H139" i="11"/>
  <c r="E139" i="11"/>
  <c r="B139" i="11"/>
  <c r="C139" i="11" s="1"/>
  <c r="A139" i="11"/>
  <c r="I138" i="11"/>
  <c r="H138" i="11"/>
  <c r="E138" i="11"/>
  <c r="B138" i="11"/>
  <c r="C138" i="11" s="1"/>
  <c r="A138" i="11"/>
  <c r="I137" i="11"/>
  <c r="H137" i="11"/>
  <c r="E137" i="11"/>
  <c r="B137" i="11"/>
  <c r="C137" i="11" s="1"/>
  <c r="A137" i="11"/>
  <c r="I136" i="11"/>
  <c r="H136" i="11"/>
  <c r="E136" i="11"/>
  <c r="B136" i="11"/>
  <c r="C136" i="11" s="1"/>
  <c r="A136" i="11"/>
  <c r="I135" i="11"/>
  <c r="H135" i="11"/>
  <c r="E135" i="11"/>
  <c r="B135" i="11"/>
  <c r="C135" i="11" s="1"/>
  <c r="A135" i="11"/>
  <c r="I134" i="11"/>
  <c r="H134" i="11"/>
  <c r="E134" i="11"/>
  <c r="C134" i="11"/>
  <c r="B134" i="11"/>
  <c r="A134" i="11"/>
  <c r="I133" i="11"/>
  <c r="H133" i="11"/>
  <c r="E133" i="11"/>
  <c r="B133" i="11"/>
  <c r="C133" i="11" s="1"/>
  <c r="A133" i="11"/>
  <c r="I132" i="11"/>
  <c r="H132" i="11"/>
  <c r="E132" i="11"/>
  <c r="B132" i="11"/>
  <c r="C132" i="11" s="1"/>
  <c r="A132" i="11"/>
  <c r="I131" i="11"/>
  <c r="H131" i="11"/>
  <c r="E131" i="11"/>
  <c r="B131" i="11"/>
  <c r="C131" i="11" s="1"/>
  <c r="A131" i="11"/>
  <c r="I130" i="11"/>
  <c r="H130" i="11"/>
  <c r="E130" i="11"/>
  <c r="B130" i="11"/>
  <c r="C130" i="11" s="1"/>
  <c r="A130" i="11"/>
  <c r="I129" i="11"/>
  <c r="H129" i="11"/>
  <c r="E129" i="11"/>
  <c r="B129" i="11"/>
  <c r="C129" i="11" s="1"/>
  <c r="A129" i="11"/>
  <c r="I128" i="11"/>
  <c r="H128" i="11"/>
  <c r="E128" i="11"/>
  <c r="B128" i="11"/>
  <c r="C128" i="11" s="1"/>
  <c r="A128" i="11"/>
  <c r="I127" i="11"/>
  <c r="H127" i="11"/>
  <c r="E127" i="11"/>
  <c r="B127" i="11"/>
  <c r="C127" i="11" s="1"/>
  <c r="A127" i="11"/>
  <c r="I126" i="11"/>
  <c r="H126" i="11"/>
  <c r="E126" i="11"/>
  <c r="C126" i="11"/>
  <c r="B126" i="11"/>
  <c r="A126" i="11"/>
  <c r="I125" i="11"/>
  <c r="H125" i="11"/>
  <c r="E125" i="11"/>
  <c r="B125" i="11"/>
  <c r="C125" i="11" s="1"/>
  <c r="A125" i="11"/>
  <c r="I124" i="11"/>
  <c r="H124" i="11"/>
  <c r="E124" i="11"/>
  <c r="B124" i="11"/>
  <c r="C124" i="11" s="1"/>
  <c r="A124" i="11"/>
  <c r="I123" i="11"/>
  <c r="H123" i="11"/>
  <c r="E123" i="11"/>
  <c r="B123" i="11"/>
  <c r="C123" i="11" s="1"/>
  <c r="A123" i="11"/>
  <c r="I122" i="11"/>
  <c r="H122" i="11"/>
  <c r="E122" i="11"/>
  <c r="B122" i="11"/>
  <c r="C122" i="11" s="1"/>
  <c r="A122" i="11"/>
  <c r="I121" i="11"/>
  <c r="H121" i="11"/>
  <c r="E121" i="11"/>
  <c r="B121" i="11"/>
  <c r="C121" i="11" s="1"/>
  <c r="A121" i="11"/>
  <c r="I120" i="11"/>
  <c r="H120" i="11"/>
  <c r="E120" i="11"/>
  <c r="B120" i="11"/>
  <c r="C120" i="11" s="1"/>
  <c r="A120" i="11"/>
  <c r="I119" i="11"/>
  <c r="H119" i="11"/>
  <c r="E119" i="11"/>
  <c r="B119" i="11"/>
  <c r="C119" i="11" s="1"/>
  <c r="A119" i="11"/>
  <c r="I118" i="11"/>
  <c r="H118" i="11"/>
  <c r="E118" i="11"/>
  <c r="C118" i="11"/>
  <c r="B118" i="11"/>
  <c r="A118" i="11"/>
  <c r="I117" i="11"/>
  <c r="H117" i="11"/>
  <c r="E117" i="11"/>
  <c r="B117" i="11"/>
  <c r="C117" i="11" s="1"/>
  <c r="A117" i="11"/>
  <c r="I116" i="11"/>
  <c r="H116" i="11"/>
  <c r="E116" i="11"/>
  <c r="B116" i="11"/>
  <c r="C116" i="11" s="1"/>
  <c r="A116" i="11"/>
  <c r="I115" i="11"/>
  <c r="H115" i="11"/>
  <c r="E115" i="11"/>
  <c r="B115" i="11"/>
  <c r="C115" i="11" s="1"/>
  <c r="A115" i="11"/>
  <c r="I114" i="11"/>
  <c r="H114" i="11"/>
  <c r="E114" i="11"/>
  <c r="B114" i="11"/>
  <c r="C114" i="11" s="1"/>
  <c r="A114" i="11"/>
  <c r="I113" i="11"/>
  <c r="H113" i="11"/>
  <c r="E113" i="11"/>
  <c r="B113" i="11"/>
  <c r="C113" i="11" s="1"/>
  <c r="A113" i="11"/>
  <c r="I112" i="11"/>
  <c r="H112" i="11"/>
  <c r="E112" i="11"/>
  <c r="C112" i="11"/>
  <c r="B112" i="11"/>
  <c r="A112" i="11"/>
  <c r="I111" i="11"/>
  <c r="H111" i="11"/>
  <c r="E111" i="11"/>
  <c r="B111" i="11"/>
  <c r="C111" i="11" s="1"/>
  <c r="A111" i="11"/>
  <c r="I110" i="11"/>
  <c r="H110" i="11"/>
  <c r="E110" i="11"/>
  <c r="C110" i="11"/>
  <c r="B110" i="11"/>
  <c r="A110" i="11"/>
  <c r="I109" i="11"/>
  <c r="H109" i="11"/>
  <c r="E109" i="11"/>
  <c r="B109" i="11"/>
  <c r="C109" i="11" s="1"/>
  <c r="A109" i="11"/>
  <c r="I108" i="11"/>
  <c r="H108" i="11"/>
  <c r="E108" i="11"/>
  <c r="B108" i="11"/>
  <c r="C108" i="11" s="1"/>
  <c r="A108" i="11"/>
  <c r="I107" i="11"/>
  <c r="H107" i="11"/>
  <c r="E107" i="11"/>
  <c r="B107" i="11"/>
  <c r="C107" i="11" s="1"/>
  <c r="A107" i="11"/>
  <c r="I106" i="11"/>
  <c r="H106" i="11"/>
  <c r="E106" i="11"/>
  <c r="B106" i="11"/>
  <c r="C106" i="11" s="1"/>
  <c r="A106" i="11"/>
  <c r="I105" i="11"/>
  <c r="H105" i="11"/>
  <c r="E105" i="11"/>
  <c r="B105" i="11"/>
  <c r="C105" i="11" s="1"/>
  <c r="A105" i="11"/>
  <c r="I104" i="11"/>
  <c r="H104" i="11"/>
  <c r="E104" i="11"/>
  <c r="C104" i="11"/>
  <c r="B104" i="11"/>
  <c r="A104" i="11"/>
  <c r="I103" i="11"/>
  <c r="H103" i="11"/>
  <c r="E103" i="11"/>
  <c r="B103" i="11"/>
  <c r="C103" i="11" s="1"/>
  <c r="A103" i="11"/>
  <c r="I102" i="11"/>
  <c r="H102" i="11"/>
  <c r="E102" i="11"/>
  <c r="C102" i="11"/>
  <c r="B102" i="11"/>
  <c r="A102" i="11"/>
  <c r="I101" i="11"/>
  <c r="H101" i="11"/>
  <c r="E101" i="11"/>
  <c r="B101" i="11"/>
  <c r="C101" i="11" s="1"/>
  <c r="A101" i="11"/>
  <c r="I100" i="11"/>
  <c r="H100" i="11"/>
  <c r="E100" i="11"/>
  <c r="B100" i="11"/>
  <c r="C100" i="11" s="1"/>
  <c r="A100" i="11"/>
  <c r="I99" i="11"/>
  <c r="H99" i="11"/>
  <c r="E99" i="11"/>
  <c r="B99" i="11"/>
  <c r="C99" i="11" s="1"/>
  <c r="A99" i="11"/>
  <c r="I98" i="11"/>
  <c r="H98" i="11"/>
  <c r="E98" i="11"/>
  <c r="B98" i="11"/>
  <c r="C98" i="11" s="1"/>
  <c r="A98" i="11"/>
  <c r="I97" i="11"/>
  <c r="H97" i="11"/>
  <c r="E97" i="11"/>
  <c r="B97" i="11"/>
  <c r="C97" i="11" s="1"/>
  <c r="A97" i="11"/>
  <c r="I96" i="11"/>
  <c r="H96" i="11"/>
  <c r="E96" i="11"/>
  <c r="C96" i="11"/>
  <c r="B96" i="11"/>
  <c r="A96" i="11"/>
  <c r="I95" i="11"/>
  <c r="H95" i="11"/>
  <c r="E95" i="11"/>
  <c r="B95" i="11"/>
  <c r="C95" i="11" s="1"/>
  <c r="A95" i="11"/>
  <c r="I94" i="11"/>
  <c r="H94" i="11"/>
  <c r="E94" i="11"/>
  <c r="C94" i="11"/>
  <c r="B94" i="11"/>
  <c r="A94" i="11"/>
  <c r="I93" i="11"/>
  <c r="H93" i="11"/>
  <c r="E93" i="11"/>
  <c r="B93" i="11"/>
  <c r="C93" i="11" s="1"/>
  <c r="A93" i="11"/>
  <c r="I92" i="11"/>
  <c r="H92" i="11"/>
  <c r="E92" i="11"/>
  <c r="B92" i="11"/>
  <c r="C92" i="11" s="1"/>
  <c r="A92" i="11"/>
  <c r="I91" i="11"/>
  <c r="H91" i="11"/>
  <c r="E91" i="11"/>
  <c r="B91" i="11"/>
  <c r="C91" i="11" s="1"/>
  <c r="A91" i="11"/>
  <c r="I90" i="11"/>
  <c r="H90" i="11"/>
  <c r="E90" i="11"/>
  <c r="B90" i="11"/>
  <c r="C90" i="11" s="1"/>
  <c r="A90" i="11"/>
  <c r="I89" i="11"/>
  <c r="H89" i="11"/>
  <c r="E89" i="11"/>
  <c r="B89" i="11"/>
  <c r="C89" i="11" s="1"/>
  <c r="A89" i="11"/>
  <c r="I88" i="11"/>
  <c r="H88" i="11"/>
  <c r="E88" i="11"/>
  <c r="C88" i="11"/>
  <c r="B88" i="11"/>
  <c r="A88" i="11"/>
  <c r="I87" i="11"/>
  <c r="H87" i="11"/>
  <c r="E87" i="11"/>
  <c r="B87" i="11"/>
  <c r="C87" i="11" s="1"/>
  <c r="A87" i="11"/>
  <c r="I86" i="11"/>
  <c r="H86" i="11"/>
  <c r="E86" i="11"/>
  <c r="C86" i="11"/>
  <c r="B86" i="11"/>
  <c r="A86" i="11"/>
  <c r="I85" i="11"/>
  <c r="H85" i="11"/>
  <c r="E85" i="11"/>
  <c r="B85" i="11"/>
  <c r="C85" i="11" s="1"/>
  <c r="A85" i="11"/>
  <c r="I84" i="11"/>
  <c r="H84" i="11"/>
  <c r="E84" i="11"/>
  <c r="B84" i="11"/>
  <c r="C84" i="11" s="1"/>
  <c r="A84" i="11"/>
  <c r="I83" i="11"/>
  <c r="H83" i="11"/>
  <c r="E83" i="11"/>
  <c r="B83" i="11"/>
  <c r="C83" i="11" s="1"/>
  <c r="A83" i="11"/>
  <c r="I82" i="11"/>
  <c r="H82" i="11"/>
  <c r="E82" i="11"/>
  <c r="B82" i="11"/>
  <c r="C82" i="11" s="1"/>
  <c r="A82" i="11"/>
  <c r="I81" i="11"/>
  <c r="H81" i="11"/>
  <c r="E81" i="11"/>
  <c r="B81" i="11"/>
  <c r="C81" i="11" s="1"/>
  <c r="A81" i="11"/>
  <c r="I80" i="11"/>
  <c r="H80" i="11"/>
  <c r="E80" i="11"/>
  <c r="C80" i="11"/>
  <c r="B80" i="11"/>
  <c r="A80" i="11"/>
  <c r="I79" i="11"/>
  <c r="H79" i="11"/>
  <c r="E79" i="11"/>
  <c r="B79" i="11"/>
  <c r="C79" i="11" s="1"/>
  <c r="A79" i="11"/>
  <c r="I78" i="11"/>
  <c r="H78" i="11"/>
  <c r="E78" i="11"/>
  <c r="C78" i="11"/>
  <c r="B78" i="11"/>
  <c r="A78" i="11"/>
  <c r="I77" i="11"/>
  <c r="H77" i="11"/>
  <c r="E77" i="11"/>
  <c r="B77" i="11"/>
  <c r="C77" i="11" s="1"/>
  <c r="A77" i="11"/>
  <c r="I76" i="11"/>
  <c r="H76" i="11"/>
  <c r="E76" i="11"/>
  <c r="B76" i="11"/>
  <c r="C76" i="11" s="1"/>
  <c r="A76" i="11"/>
  <c r="I75" i="11"/>
  <c r="H75" i="11"/>
  <c r="E75" i="11"/>
  <c r="B75" i="11"/>
  <c r="C75" i="11" s="1"/>
  <c r="A75" i="11"/>
  <c r="I74" i="11"/>
  <c r="H74" i="11"/>
  <c r="E74" i="11"/>
  <c r="B74" i="11"/>
  <c r="C74" i="11" s="1"/>
  <c r="A74" i="11"/>
  <c r="I73" i="11"/>
  <c r="H73" i="11"/>
  <c r="E73" i="11"/>
  <c r="B73" i="11"/>
  <c r="C73" i="11" s="1"/>
  <c r="A73" i="11"/>
  <c r="I72" i="11"/>
  <c r="H72" i="11"/>
  <c r="E72" i="11"/>
  <c r="C72" i="11"/>
  <c r="B72" i="11"/>
  <c r="A72" i="11"/>
  <c r="I71" i="11"/>
  <c r="H71" i="11"/>
  <c r="E71" i="11"/>
  <c r="B71" i="11"/>
  <c r="C71" i="11" s="1"/>
  <c r="A71" i="11"/>
  <c r="I70" i="11"/>
  <c r="H70" i="11"/>
  <c r="E70" i="11"/>
  <c r="C70" i="11"/>
  <c r="B70" i="11"/>
  <c r="A70" i="11"/>
  <c r="I69" i="11"/>
  <c r="H69" i="11"/>
  <c r="E69" i="11"/>
  <c r="B69" i="11"/>
  <c r="C69" i="11" s="1"/>
  <c r="A69" i="11"/>
  <c r="I68" i="11"/>
  <c r="H68" i="11"/>
  <c r="E68" i="11"/>
  <c r="B68" i="11"/>
  <c r="C68" i="11" s="1"/>
  <c r="A68" i="11"/>
  <c r="I67" i="11"/>
  <c r="H67" i="11"/>
  <c r="E67" i="11"/>
  <c r="B67" i="11"/>
  <c r="C67" i="11" s="1"/>
  <c r="A67" i="11"/>
  <c r="I66" i="11"/>
  <c r="H66" i="11"/>
  <c r="E66" i="11"/>
  <c r="B66" i="11"/>
  <c r="C66" i="11" s="1"/>
  <c r="A66" i="11"/>
  <c r="I65" i="11"/>
  <c r="H65" i="11"/>
  <c r="E65" i="11"/>
  <c r="B65" i="11"/>
  <c r="C65" i="11" s="1"/>
  <c r="A65" i="11"/>
  <c r="I64" i="11"/>
  <c r="H64" i="11"/>
  <c r="E64" i="11"/>
  <c r="C64" i="11"/>
  <c r="B64" i="11"/>
  <c r="A64" i="11"/>
  <c r="I63" i="11"/>
  <c r="H63" i="11"/>
  <c r="E63" i="11"/>
  <c r="B63" i="11"/>
  <c r="C63" i="11" s="1"/>
  <c r="A63" i="11"/>
  <c r="I62" i="11"/>
  <c r="H62" i="11"/>
  <c r="E62" i="11"/>
  <c r="C62" i="11"/>
  <c r="B62" i="11"/>
  <c r="A62" i="11"/>
  <c r="I61" i="11"/>
  <c r="H61" i="11"/>
  <c r="E61" i="11"/>
  <c r="B61" i="11"/>
  <c r="C61" i="11" s="1"/>
  <c r="A61" i="11"/>
  <c r="I60" i="11"/>
  <c r="H60" i="11"/>
  <c r="E60" i="11"/>
  <c r="B60" i="11"/>
  <c r="C60" i="11" s="1"/>
  <c r="A60" i="11"/>
  <c r="I59" i="11"/>
  <c r="H59" i="11"/>
  <c r="E59" i="11"/>
  <c r="B59" i="11"/>
  <c r="C59" i="11" s="1"/>
  <c r="A59" i="11"/>
  <c r="I58" i="11"/>
  <c r="H58" i="11"/>
  <c r="E58" i="11"/>
  <c r="B58" i="11"/>
  <c r="C58" i="11" s="1"/>
  <c r="A58" i="11"/>
  <c r="I57" i="11"/>
  <c r="H57" i="11"/>
  <c r="E57" i="11"/>
  <c r="B57" i="11"/>
  <c r="C57" i="11" s="1"/>
  <c r="A57" i="11"/>
  <c r="I56" i="11"/>
  <c r="H56" i="11"/>
  <c r="E56" i="11"/>
  <c r="C56" i="11"/>
  <c r="B56" i="11"/>
  <c r="A56" i="11"/>
  <c r="I55" i="11"/>
  <c r="H55" i="11"/>
  <c r="E55" i="11"/>
  <c r="B55" i="11"/>
  <c r="C55" i="11" s="1"/>
  <c r="A55" i="11"/>
  <c r="I54" i="11"/>
  <c r="H54" i="11"/>
  <c r="E54" i="11"/>
  <c r="C54" i="11"/>
  <c r="B54" i="11"/>
  <c r="A54" i="11"/>
  <c r="I53" i="11"/>
  <c r="H53" i="11"/>
  <c r="E53" i="11"/>
  <c r="B53" i="11"/>
  <c r="C53" i="11" s="1"/>
  <c r="A53" i="11"/>
  <c r="I52" i="11"/>
  <c r="H52" i="11"/>
  <c r="E52" i="11"/>
  <c r="B52" i="11"/>
  <c r="C52" i="11" s="1"/>
  <c r="A52" i="11"/>
  <c r="I51" i="11"/>
  <c r="H51" i="11"/>
  <c r="E51" i="11"/>
  <c r="B51" i="11"/>
  <c r="C51" i="11" s="1"/>
  <c r="A51" i="11"/>
  <c r="I50" i="11"/>
  <c r="H50" i="11"/>
  <c r="E50" i="11"/>
  <c r="B50" i="11"/>
  <c r="C50" i="11" s="1"/>
  <c r="A50" i="11"/>
  <c r="I49" i="11"/>
  <c r="H49" i="11"/>
  <c r="E49" i="11"/>
  <c r="B49" i="11"/>
  <c r="C49" i="11" s="1"/>
  <c r="A49" i="11"/>
  <c r="I48" i="11"/>
  <c r="H48" i="11"/>
  <c r="E48" i="11"/>
  <c r="C48" i="11"/>
  <c r="B48" i="11"/>
  <c r="A48" i="11"/>
  <c r="I47" i="11"/>
  <c r="H47" i="11"/>
  <c r="E47" i="11"/>
  <c r="B47" i="11"/>
  <c r="C47" i="11" s="1"/>
  <c r="A47" i="11"/>
  <c r="I46" i="11"/>
  <c r="H46" i="11"/>
  <c r="E46" i="11"/>
  <c r="C46" i="11"/>
  <c r="B46" i="11"/>
  <c r="A46" i="11"/>
  <c r="I45" i="11"/>
  <c r="H45" i="11"/>
  <c r="E45" i="11"/>
  <c r="B45" i="11"/>
  <c r="C45" i="11" s="1"/>
  <c r="A45" i="11"/>
  <c r="I44" i="11"/>
  <c r="H44" i="11"/>
  <c r="E44" i="11"/>
  <c r="B44" i="11"/>
  <c r="C44" i="11" s="1"/>
  <c r="A44" i="11"/>
  <c r="I43" i="11"/>
  <c r="H43" i="11"/>
  <c r="E43" i="11"/>
  <c r="B43" i="11"/>
  <c r="C43" i="11" s="1"/>
  <c r="A43" i="11"/>
  <c r="I42" i="11"/>
  <c r="H42" i="11"/>
  <c r="E42" i="11"/>
  <c r="B42" i="11"/>
  <c r="C42" i="11" s="1"/>
  <c r="A42" i="11"/>
  <c r="I41" i="11"/>
  <c r="H41" i="11"/>
  <c r="E41" i="11"/>
  <c r="B41" i="11"/>
  <c r="C41" i="11" s="1"/>
  <c r="A41" i="11"/>
  <c r="I40" i="11"/>
  <c r="H40" i="11"/>
  <c r="E40" i="11"/>
  <c r="C40" i="11"/>
  <c r="B40" i="11"/>
  <c r="A40" i="11"/>
  <c r="I39" i="11"/>
  <c r="H39" i="11"/>
  <c r="E39" i="11"/>
  <c r="B39" i="11"/>
  <c r="C39" i="11" s="1"/>
  <c r="A39" i="11"/>
  <c r="I38" i="11"/>
  <c r="H38" i="11"/>
  <c r="E38" i="11"/>
  <c r="C38" i="11"/>
  <c r="B38" i="11"/>
  <c r="A38" i="11"/>
  <c r="I37" i="11"/>
  <c r="H37" i="11"/>
  <c r="E37" i="11"/>
  <c r="B37" i="11"/>
  <c r="C37" i="11" s="1"/>
  <c r="A37" i="11"/>
  <c r="I36" i="11"/>
  <c r="H36" i="11"/>
  <c r="E36" i="11"/>
  <c r="B36" i="11"/>
  <c r="C36" i="11" s="1"/>
  <c r="A36" i="11"/>
  <c r="I35" i="11"/>
  <c r="H35" i="11"/>
  <c r="E35" i="11"/>
  <c r="B35" i="11"/>
  <c r="C35" i="11" s="1"/>
  <c r="A35" i="11"/>
  <c r="I34" i="11"/>
  <c r="H34" i="11"/>
  <c r="E34" i="11"/>
  <c r="B34" i="11"/>
  <c r="C34" i="11" s="1"/>
  <c r="A34" i="11"/>
  <c r="I33" i="11"/>
  <c r="H33" i="11"/>
  <c r="E33" i="11"/>
  <c r="B33" i="11"/>
  <c r="C33" i="11" s="1"/>
  <c r="A33" i="11"/>
  <c r="I32" i="11"/>
  <c r="H32" i="11"/>
  <c r="E32" i="11"/>
  <c r="C32" i="11"/>
  <c r="B32" i="11"/>
  <c r="A32" i="11"/>
  <c r="I31" i="11"/>
  <c r="H31" i="11"/>
  <c r="E31" i="11"/>
  <c r="B31" i="11"/>
  <c r="C31" i="11" s="1"/>
  <c r="A31" i="11"/>
  <c r="I30" i="11"/>
  <c r="H30" i="11"/>
  <c r="E30" i="11"/>
  <c r="C30" i="11"/>
  <c r="B30" i="11"/>
  <c r="A30" i="11"/>
  <c r="I29" i="11"/>
  <c r="H29" i="11"/>
  <c r="E29" i="11"/>
  <c r="B29" i="11"/>
  <c r="C29" i="11" s="1"/>
  <c r="A29" i="11"/>
  <c r="I28" i="11"/>
  <c r="H28" i="11"/>
  <c r="E28" i="11"/>
  <c r="B28" i="11"/>
  <c r="C28" i="11" s="1"/>
  <c r="A28" i="11"/>
  <c r="I27" i="11"/>
  <c r="H27" i="11"/>
  <c r="E27" i="11"/>
  <c r="B27" i="11"/>
  <c r="C27" i="11" s="1"/>
  <c r="A27" i="11"/>
  <c r="I26" i="11"/>
  <c r="H26" i="11"/>
  <c r="E26" i="11"/>
  <c r="B26" i="11"/>
  <c r="C26" i="11" s="1"/>
  <c r="A26" i="11"/>
  <c r="I25" i="11"/>
  <c r="H25" i="11"/>
  <c r="E25" i="11"/>
  <c r="B25" i="11"/>
  <c r="C25" i="11" s="1"/>
  <c r="A25" i="11"/>
  <c r="I24" i="11"/>
  <c r="H24" i="11"/>
  <c r="E24" i="11"/>
  <c r="C24" i="11"/>
  <c r="B24" i="11"/>
  <c r="A24" i="11"/>
  <c r="I23" i="11"/>
  <c r="H23" i="11"/>
  <c r="E23" i="11"/>
  <c r="B23" i="11"/>
  <c r="C23" i="11" s="1"/>
  <c r="A23" i="11"/>
  <c r="I22" i="11"/>
  <c r="H22" i="11"/>
  <c r="E22" i="11"/>
  <c r="C22" i="11"/>
  <c r="B22" i="11"/>
  <c r="A22" i="11"/>
  <c r="I21" i="11"/>
  <c r="H21" i="11"/>
  <c r="E21" i="11"/>
  <c r="B21" i="11"/>
  <c r="C21" i="11" s="1"/>
  <c r="A21" i="11"/>
  <c r="I20" i="11"/>
  <c r="H20" i="11"/>
  <c r="E20" i="11"/>
  <c r="B20" i="11"/>
  <c r="C20" i="11" s="1"/>
  <c r="A20" i="11"/>
  <c r="I19" i="11"/>
  <c r="H19" i="11"/>
  <c r="E19" i="11"/>
  <c r="B19" i="11"/>
  <c r="C19" i="11" s="1"/>
  <c r="A19" i="11"/>
  <c r="I18" i="11"/>
  <c r="H18" i="11"/>
  <c r="E18" i="11"/>
  <c r="B18" i="11"/>
  <c r="C18" i="11" s="1"/>
  <c r="A18" i="11"/>
  <c r="I17" i="11"/>
  <c r="H17" i="11"/>
  <c r="E17" i="11"/>
  <c r="B17" i="11"/>
  <c r="C17" i="11" s="1"/>
  <c r="A17" i="11"/>
  <c r="I16" i="11"/>
  <c r="H16" i="11"/>
  <c r="E16" i="11"/>
  <c r="C16" i="11"/>
  <c r="B16" i="11"/>
  <c r="A16" i="11"/>
  <c r="I15" i="11"/>
  <c r="H15" i="11"/>
  <c r="E15" i="11"/>
  <c r="B15" i="11"/>
  <c r="C15" i="11" s="1"/>
  <c r="A15" i="11"/>
  <c r="I14" i="11"/>
  <c r="H14" i="11"/>
  <c r="E14" i="11"/>
  <c r="C14" i="11"/>
  <c r="B14" i="11"/>
  <c r="A14" i="11"/>
  <c r="I13" i="11"/>
  <c r="H13" i="11"/>
  <c r="E13" i="11"/>
  <c r="B13" i="11"/>
  <c r="C13" i="11" s="1"/>
  <c r="A13" i="11"/>
  <c r="I12" i="11"/>
  <c r="H12" i="11"/>
  <c r="E12" i="11"/>
  <c r="B12" i="11"/>
  <c r="C12" i="11" s="1"/>
  <c r="A12" i="11"/>
  <c r="I11" i="11"/>
  <c r="H11" i="11"/>
  <c r="E11" i="11"/>
  <c r="B11" i="11"/>
  <c r="C11" i="11" s="1"/>
  <c r="A11" i="11"/>
  <c r="I10" i="11"/>
  <c r="H10" i="11"/>
  <c r="E10" i="11"/>
  <c r="B10" i="11"/>
  <c r="C10" i="11" s="1"/>
  <c r="A10" i="11"/>
  <c r="I9" i="11"/>
  <c r="H9" i="11"/>
  <c r="E9" i="11"/>
  <c r="B9" i="11"/>
  <c r="C9" i="11" s="1"/>
  <c r="A9" i="11"/>
  <c r="I8" i="11"/>
  <c r="H8" i="11"/>
  <c r="E8" i="11"/>
  <c r="B8" i="11"/>
  <c r="C8" i="11" s="1"/>
  <c r="A8" i="11"/>
  <c r="I7" i="11"/>
  <c r="H7" i="11"/>
  <c r="E7" i="11"/>
  <c r="B7" i="11"/>
  <c r="C7" i="11" s="1"/>
  <c r="A7" i="11"/>
  <c r="I6" i="11"/>
  <c r="H6" i="11"/>
  <c r="E6" i="11"/>
  <c r="B6" i="11"/>
  <c r="C6" i="11" s="1"/>
  <c r="A6" i="11"/>
  <c r="I151" i="10"/>
  <c r="H151" i="10"/>
  <c r="E151" i="10"/>
  <c r="B151" i="10"/>
  <c r="C151" i="10" s="1"/>
  <c r="A151" i="10"/>
  <c r="I150" i="10"/>
  <c r="H150" i="10"/>
  <c r="E150" i="10"/>
  <c r="C150" i="10"/>
  <c r="B150" i="10"/>
  <c r="A150" i="10"/>
  <c r="I149" i="10"/>
  <c r="H149" i="10"/>
  <c r="E149" i="10"/>
  <c r="B149" i="10"/>
  <c r="C149" i="10" s="1"/>
  <c r="A149" i="10"/>
  <c r="I148" i="10"/>
  <c r="H148" i="10"/>
  <c r="E148" i="10"/>
  <c r="C148" i="10"/>
  <c r="B148" i="10"/>
  <c r="A148" i="10"/>
  <c r="I147" i="10"/>
  <c r="H147" i="10"/>
  <c r="E147" i="10"/>
  <c r="B147" i="10"/>
  <c r="C147" i="10" s="1"/>
  <c r="A147" i="10"/>
  <c r="I146" i="10"/>
  <c r="H146" i="10"/>
  <c r="E146" i="10"/>
  <c r="B146" i="10"/>
  <c r="C146" i="10" s="1"/>
  <c r="A146" i="10"/>
  <c r="I145" i="10"/>
  <c r="H145" i="10"/>
  <c r="E145" i="10"/>
  <c r="B145" i="10"/>
  <c r="C145" i="10" s="1"/>
  <c r="A145" i="10"/>
  <c r="I144" i="10"/>
  <c r="H144" i="10"/>
  <c r="E144" i="10"/>
  <c r="C144" i="10"/>
  <c r="B144" i="10"/>
  <c r="A144" i="10"/>
  <c r="I143" i="10"/>
  <c r="H143" i="10"/>
  <c r="E143" i="10"/>
  <c r="B143" i="10"/>
  <c r="C143" i="10" s="1"/>
  <c r="A143" i="10"/>
  <c r="I142" i="10"/>
  <c r="H142" i="10"/>
  <c r="E142" i="10"/>
  <c r="C142" i="10"/>
  <c r="B142" i="10"/>
  <c r="A142" i="10"/>
  <c r="I141" i="10"/>
  <c r="H141" i="10"/>
  <c r="E141" i="10"/>
  <c r="B141" i="10"/>
  <c r="C141" i="10" s="1"/>
  <c r="A141" i="10"/>
  <c r="I140" i="10"/>
  <c r="H140" i="10"/>
  <c r="E140" i="10"/>
  <c r="C140" i="10"/>
  <c r="B140" i="10"/>
  <c r="A140" i="10"/>
  <c r="I139" i="10"/>
  <c r="H139" i="10"/>
  <c r="E139" i="10"/>
  <c r="B139" i="10"/>
  <c r="C139" i="10" s="1"/>
  <c r="A139" i="10"/>
  <c r="I138" i="10"/>
  <c r="H138" i="10"/>
  <c r="E138" i="10"/>
  <c r="B138" i="10"/>
  <c r="C138" i="10" s="1"/>
  <c r="A138" i="10"/>
  <c r="I137" i="10"/>
  <c r="H137" i="10"/>
  <c r="E137" i="10"/>
  <c r="B137" i="10"/>
  <c r="C137" i="10" s="1"/>
  <c r="A137" i="10"/>
  <c r="I136" i="10"/>
  <c r="H136" i="10"/>
  <c r="E136" i="10"/>
  <c r="C136" i="10"/>
  <c r="B136" i="10"/>
  <c r="A136" i="10"/>
  <c r="I135" i="10"/>
  <c r="H135" i="10"/>
  <c r="E135" i="10"/>
  <c r="B135" i="10"/>
  <c r="C135" i="10" s="1"/>
  <c r="A135" i="10"/>
  <c r="I134" i="10"/>
  <c r="H134" i="10"/>
  <c r="E134" i="10"/>
  <c r="C134" i="10"/>
  <c r="B134" i="10"/>
  <c r="A134" i="10"/>
  <c r="I133" i="10"/>
  <c r="H133" i="10"/>
  <c r="E133" i="10"/>
  <c r="B133" i="10"/>
  <c r="C133" i="10" s="1"/>
  <c r="A133" i="10"/>
  <c r="I132" i="10"/>
  <c r="H132" i="10"/>
  <c r="E132" i="10"/>
  <c r="C132" i="10"/>
  <c r="B132" i="10"/>
  <c r="A132" i="10"/>
  <c r="I131" i="10"/>
  <c r="H131" i="10"/>
  <c r="E131" i="10"/>
  <c r="B131" i="10"/>
  <c r="C131" i="10" s="1"/>
  <c r="A131" i="10"/>
  <c r="I130" i="10"/>
  <c r="H130" i="10"/>
  <c r="E130" i="10"/>
  <c r="B130" i="10"/>
  <c r="C130" i="10" s="1"/>
  <c r="A130" i="10"/>
  <c r="I129" i="10"/>
  <c r="H129" i="10"/>
  <c r="E129" i="10"/>
  <c r="B129" i="10"/>
  <c r="C129" i="10" s="1"/>
  <c r="A129" i="10"/>
  <c r="I128" i="10"/>
  <c r="H128" i="10"/>
  <c r="E128" i="10"/>
  <c r="C128" i="10"/>
  <c r="B128" i="10"/>
  <c r="A128" i="10"/>
  <c r="I127" i="10"/>
  <c r="H127" i="10"/>
  <c r="E127" i="10"/>
  <c r="B127" i="10"/>
  <c r="C127" i="10" s="1"/>
  <c r="A127" i="10"/>
  <c r="I126" i="10"/>
  <c r="H126" i="10"/>
  <c r="E126" i="10"/>
  <c r="C126" i="10"/>
  <c r="B126" i="10"/>
  <c r="A126" i="10"/>
  <c r="I125" i="10"/>
  <c r="H125" i="10"/>
  <c r="E125" i="10"/>
  <c r="B125" i="10"/>
  <c r="C125" i="10" s="1"/>
  <c r="A125" i="10"/>
  <c r="I124" i="10"/>
  <c r="H124" i="10"/>
  <c r="E124" i="10"/>
  <c r="C124" i="10"/>
  <c r="B124" i="10"/>
  <c r="A124" i="10"/>
  <c r="I123" i="10"/>
  <c r="H123" i="10"/>
  <c r="E123" i="10"/>
  <c r="B123" i="10"/>
  <c r="C123" i="10" s="1"/>
  <c r="A123" i="10"/>
  <c r="I122" i="10"/>
  <c r="H122" i="10"/>
  <c r="E122" i="10"/>
  <c r="B122" i="10"/>
  <c r="C122" i="10" s="1"/>
  <c r="A122" i="10"/>
  <c r="I121" i="10"/>
  <c r="H121" i="10"/>
  <c r="E121" i="10"/>
  <c r="B121" i="10"/>
  <c r="C121" i="10" s="1"/>
  <c r="A121" i="10"/>
  <c r="I120" i="10"/>
  <c r="H120" i="10"/>
  <c r="E120" i="10"/>
  <c r="C120" i="10"/>
  <c r="B120" i="10"/>
  <c r="A120" i="10"/>
  <c r="I119" i="10"/>
  <c r="H119" i="10"/>
  <c r="E119" i="10"/>
  <c r="B119" i="10"/>
  <c r="C119" i="10" s="1"/>
  <c r="A119" i="10"/>
  <c r="I118" i="10"/>
  <c r="H118" i="10"/>
  <c r="E118" i="10"/>
  <c r="C118" i="10"/>
  <c r="B118" i="10"/>
  <c r="A118" i="10"/>
  <c r="I117" i="10"/>
  <c r="H117" i="10"/>
  <c r="E117" i="10"/>
  <c r="B117" i="10"/>
  <c r="C117" i="10" s="1"/>
  <c r="A117" i="10"/>
  <c r="I116" i="10"/>
  <c r="H116" i="10"/>
  <c r="E116" i="10"/>
  <c r="C116" i="10"/>
  <c r="B116" i="10"/>
  <c r="A116" i="10"/>
  <c r="I115" i="10"/>
  <c r="H115" i="10"/>
  <c r="E115" i="10"/>
  <c r="B115" i="10"/>
  <c r="C115" i="10" s="1"/>
  <c r="A115" i="10"/>
  <c r="I114" i="10"/>
  <c r="H114" i="10"/>
  <c r="E114" i="10"/>
  <c r="B114" i="10"/>
  <c r="C114" i="10" s="1"/>
  <c r="A114" i="10"/>
  <c r="I113" i="10"/>
  <c r="H113" i="10"/>
  <c r="E113" i="10"/>
  <c r="B113" i="10"/>
  <c r="C113" i="10" s="1"/>
  <c r="A113" i="10"/>
  <c r="I112" i="10"/>
  <c r="H112" i="10"/>
  <c r="E112" i="10"/>
  <c r="C112" i="10"/>
  <c r="B112" i="10"/>
  <c r="A112" i="10"/>
  <c r="I111" i="10"/>
  <c r="H111" i="10"/>
  <c r="E111" i="10"/>
  <c r="B111" i="10"/>
  <c r="C111" i="10" s="1"/>
  <c r="A111" i="10"/>
  <c r="I110" i="10"/>
  <c r="H110" i="10"/>
  <c r="E110" i="10"/>
  <c r="C110" i="10"/>
  <c r="B110" i="10"/>
  <c r="A110" i="10"/>
  <c r="I109" i="10"/>
  <c r="H109" i="10"/>
  <c r="E109" i="10"/>
  <c r="B109" i="10"/>
  <c r="C109" i="10" s="1"/>
  <c r="A109" i="10"/>
  <c r="I108" i="10"/>
  <c r="H108" i="10"/>
  <c r="E108" i="10"/>
  <c r="C108" i="10"/>
  <c r="B108" i="10"/>
  <c r="A108" i="10"/>
  <c r="I107" i="10"/>
  <c r="H107" i="10"/>
  <c r="E107" i="10"/>
  <c r="B107" i="10"/>
  <c r="C107" i="10" s="1"/>
  <c r="A107" i="10"/>
  <c r="I106" i="10"/>
  <c r="H106" i="10"/>
  <c r="E106" i="10"/>
  <c r="B106" i="10"/>
  <c r="C106" i="10" s="1"/>
  <c r="A106" i="10"/>
  <c r="I105" i="10"/>
  <c r="H105" i="10"/>
  <c r="E105" i="10"/>
  <c r="B105" i="10"/>
  <c r="C105" i="10" s="1"/>
  <c r="A105" i="10"/>
  <c r="I104" i="10"/>
  <c r="H104" i="10"/>
  <c r="E104" i="10"/>
  <c r="C104" i="10"/>
  <c r="B104" i="10"/>
  <c r="A104" i="10"/>
  <c r="I103" i="10"/>
  <c r="H103" i="10"/>
  <c r="E103" i="10"/>
  <c r="B103" i="10"/>
  <c r="C103" i="10" s="1"/>
  <c r="A103" i="10"/>
  <c r="I102" i="10"/>
  <c r="H102" i="10"/>
  <c r="E102" i="10"/>
  <c r="C102" i="10"/>
  <c r="B102" i="10"/>
  <c r="A102" i="10"/>
  <c r="I101" i="10"/>
  <c r="H101" i="10"/>
  <c r="E101" i="10"/>
  <c r="B101" i="10"/>
  <c r="C101" i="10" s="1"/>
  <c r="A101" i="10"/>
  <c r="I100" i="10"/>
  <c r="H100" i="10"/>
  <c r="E100" i="10"/>
  <c r="C100" i="10"/>
  <c r="B100" i="10"/>
  <c r="A100" i="10"/>
  <c r="I99" i="10"/>
  <c r="H99" i="10"/>
  <c r="E99" i="10"/>
  <c r="B99" i="10"/>
  <c r="C99" i="10" s="1"/>
  <c r="A99" i="10"/>
  <c r="I98" i="10"/>
  <c r="H98" i="10"/>
  <c r="E98" i="10"/>
  <c r="B98" i="10"/>
  <c r="C98" i="10" s="1"/>
  <c r="A98" i="10"/>
  <c r="I97" i="10"/>
  <c r="H97" i="10"/>
  <c r="E97" i="10"/>
  <c r="B97" i="10"/>
  <c r="C97" i="10" s="1"/>
  <c r="A97" i="10"/>
  <c r="I96" i="10"/>
  <c r="H96" i="10"/>
  <c r="E96" i="10"/>
  <c r="C96" i="10"/>
  <c r="B96" i="10"/>
  <c r="A96" i="10"/>
  <c r="I95" i="10"/>
  <c r="H95" i="10"/>
  <c r="E95" i="10"/>
  <c r="B95" i="10"/>
  <c r="C95" i="10" s="1"/>
  <c r="A95" i="10"/>
  <c r="I94" i="10"/>
  <c r="H94" i="10"/>
  <c r="E94" i="10"/>
  <c r="C94" i="10"/>
  <c r="B94" i="10"/>
  <c r="A94" i="10"/>
  <c r="I93" i="10"/>
  <c r="H93" i="10"/>
  <c r="E93" i="10"/>
  <c r="B93" i="10"/>
  <c r="C93" i="10" s="1"/>
  <c r="A93" i="10"/>
  <c r="I92" i="10"/>
  <c r="H92" i="10"/>
  <c r="E92" i="10"/>
  <c r="C92" i="10"/>
  <c r="B92" i="10"/>
  <c r="A92" i="10"/>
  <c r="I91" i="10"/>
  <c r="H91" i="10"/>
  <c r="E91" i="10"/>
  <c r="B91" i="10"/>
  <c r="C91" i="10" s="1"/>
  <c r="A91" i="10"/>
  <c r="I90" i="10"/>
  <c r="H90" i="10"/>
  <c r="E90" i="10"/>
  <c r="B90" i="10"/>
  <c r="C90" i="10" s="1"/>
  <c r="A90" i="10"/>
  <c r="I89" i="10"/>
  <c r="H89" i="10"/>
  <c r="E89" i="10"/>
  <c r="B89" i="10"/>
  <c r="C89" i="10" s="1"/>
  <c r="A89" i="10"/>
  <c r="I88" i="10"/>
  <c r="H88" i="10"/>
  <c r="E88" i="10"/>
  <c r="C88" i="10"/>
  <c r="B88" i="10"/>
  <c r="A88" i="10"/>
  <c r="I87" i="10"/>
  <c r="H87" i="10"/>
  <c r="E87" i="10"/>
  <c r="B87" i="10"/>
  <c r="C87" i="10" s="1"/>
  <c r="A87" i="10"/>
  <c r="I86" i="10"/>
  <c r="H86" i="10"/>
  <c r="E86" i="10"/>
  <c r="C86" i="10"/>
  <c r="B86" i="10"/>
  <c r="A86" i="10"/>
  <c r="I85" i="10"/>
  <c r="H85" i="10"/>
  <c r="E85" i="10"/>
  <c r="B85" i="10"/>
  <c r="C85" i="10" s="1"/>
  <c r="A85" i="10"/>
  <c r="I84" i="10"/>
  <c r="H84" i="10"/>
  <c r="E84" i="10"/>
  <c r="C84" i="10"/>
  <c r="B84" i="10"/>
  <c r="A84" i="10"/>
  <c r="I83" i="10"/>
  <c r="H83" i="10"/>
  <c r="E83" i="10"/>
  <c r="B83" i="10"/>
  <c r="C83" i="10" s="1"/>
  <c r="A83" i="10"/>
  <c r="I82" i="10"/>
  <c r="H82" i="10"/>
  <c r="E82" i="10"/>
  <c r="B82" i="10"/>
  <c r="C82" i="10" s="1"/>
  <c r="A82" i="10"/>
  <c r="I81" i="10"/>
  <c r="H81" i="10"/>
  <c r="E81" i="10"/>
  <c r="B81" i="10"/>
  <c r="C81" i="10" s="1"/>
  <c r="A81" i="10"/>
  <c r="I80" i="10"/>
  <c r="H80" i="10"/>
  <c r="E80" i="10"/>
  <c r="C80" i="10"/>
  <c r="B80" i="10"/>
  <c r="A80" i="10"/>
  <c r="I79" i="10"/>
  <c r="H79" i="10"/>
  <c r="E79" i="10"/>
  <c r="B79" i="10"/>
  <c r="C79" i="10" s="1"/>
  <c r="A79" i="10"/>
  <c r="I78" i="10"/>
  <c r="H78" i="10"/>
  <c r="E78" i="10"/>
  <c r="C78" i="10"/>
  <c r="B78" i="10"/>
  <c r="A78" i="10"/>
  <c r="I77" i="10"/>
  <c r="H77" i="10"/>
  <c r="E77" i="10"/>
  <c r="B77" i="10"/>
  <c r="C77" i="10" s="1"/>
  <c r="A77" i="10"/>
  <c r="I76" i="10"/>
  <c r="H76" i="10"/>
  <c r="E76" i="10"/>
  <c r="C76" i="10"/>
  <c r="B76" i="10"/>
  <c r="A76" i="10"/>
  <c r="I75" i="10"/>
  <c r="H75" i="10"/>
  <c r="E75" i="10"/>
  <c r="B75" i="10"/>
  <c r="C75" i="10" s="1"/>
  <c r="A75" i="10"/>
  <c r="I74" i="10"/>
  <c r="H74" i="10"/>
  <c r="E74" i="10"/>
  <c r="B74" i="10"/>
  <c r="C74" i="10" s="1"/>
  <c r="A74" i="10"/>
  <c r="I73" i="10"/>
  <c r="H73" i="10"/>
  <c r="E73" i="10"/>
  <c r="B73" i="10"/>
  <c r="C73" i="10" s="1"/>
  <c r="A73" i="10"/>
  <c r="I72" i="10"/>
  <c r="H72" i="10"/>
  <c r="E72" i="10"/>
  <c r="C72" i="10"/>
  <c r="B72" i="10"/>
  <c r="A72" i="10"/>
  <c r="I71" i="10"/>
  <c r="H71" i="10"/>
  <c r="E71" i="10"/>
  <c r="B71" i="10"/>
  <c r="C71" i="10" s="1"/>
  <c r="A71" i="10"/>
  <c r="I70" i="10"/>
  <c r="H70" i="10"/>
  <c r="E70" i="10"/>
  <c r="C70" i="10"/>
  <c r="B70" i="10"/>
  <c r="A70" i="10"/>
  <c r="I69" i="10"/>
  <c r="H69" i="10"/>
  <c r="E69" i="10"/>
  <c r="B69" i="10"/>
  <c r="C69" i="10" s="1"/>
  <c r="A69" i="10"/>
  <c r="I68" i="10"/>
  <c r="H68" i="10"/>
  <c r="E68" i="10"/>
  <c r="C68" i="10"/>
  <c r="B68" i="10"/>
  <c r="A68" i="10"/>
  <c r="I67" i="10"/>
  <c r="H67" i="10"/>
  <c r="E67" i="10"/>
  <c r="B67" i="10"/>
  <c r="C67" i="10" s="1"/>
  <c r="A67" i="10"/>
  <c r="I66" i="10"/>
  <c r="H66" i="10"/>
  <c r="E66" i="10"/>
  <c r="B66" i="10"/>
  <c r="C66" i="10" s="1"/>
  <c r="A66" i="10"/>
  <c r="I65" i="10"/>
  <c r="H65" i="10"/>
  <c r="E65" i="10"/>
  <c r="B65" i="10"/>
  <c r="C65" i="10" s="1"/>
  <c r="A65" i="10"/>
  <c r="I64" i="10"/>
  <c r="H64" i="10"/>
  <c r="E64" i="10"/>
  <c r="C64" i="10"/>
  <c r="B64" i="10"/>
  <c r="A64" i="10"/>
  <c r="I63" i="10"/>
  <c r="H63" i="10"/>
  <c r="E63" i="10"/>
  <c r="B63" i="10"/>
  <c r="C63" i="10" s="1"/>
  <c r="A63" i="10"/>
  <c r="I62" i="10"/>
  <c r="H62" i="10"/>
  <c r="E62" i="10"/>
  <c r="C62" i="10"/>
  <c r="B62" i="10"/>
  <c r="A62" i="10"/>
  <c r="I61" i="10"/>
  <c r="H61" i="10"/>
  <c r="E61" i="10"/>
  <c r="B61" i="10"/>
  <c r="C61" i="10" s="1"/>
  <c r="A61" i="10"/>
  <c r="I60" i="10"/>
  <c r="H60" i="10"/>
  <c r="E60" i="10"/>
  <c r="C60" i="10"/>
  <c r="B60" i="10"/>
  <c r="A60" i="10"/>
  <c r="I59" i="10"/>
  <c r="H59" i="10"/>
  <c r="E59" i="10"/>
  <c r="B59" i="10"/>
  <c r="C59" i="10" s="1"/>
  <c r="A59" i="10"/>
  <c r="I58" i="10"/>
  <c r="H58" i="10"/>
  <c r="E58" i="10"/>
  <c r="B58" i="10"/>
  <c r="C58" i="10" s="1"/>
  <c r="A58" i="10"/>
  <c r="I57" i="10"/>
  <c r="H57" i="10"/>
  <c r="E57" i="10"/>
  <c r="B57" i="10"/>
  <c r="C57" i="10" s="1"/>
  <c r="A57" i="10"/>
  <c r="I56" i="10"/>
  <c r="H56" i="10"/>
  <c r="E56" i="10"/>
  <c r="C56" i="10"/>
  <c r="B56" i="10"/>
  <c r="A56" i="10"/>
  <c r="I55" i="10"/>
  <c r="H55" i="10"/>
  <c r="E55" i="10"/>
  <c r="B55" i="10"/>
  <c r="C55" i="10" s="1"/>
  <c r="A55" i="10"/>
  <c r="I54" i="10"/>
  <c r="H54" i="10"/>
  <c r="E54" i="10"/>
  <c r="C54" i="10"/>
  <c r="B54" i="10"/>
  <c r="A54" i="10"/>
  <c r="I53" i="10"/>
  <c r="H53" i="10"/>
  <c r="E53" i="10"/>
  <c r="B53" i="10"/>
  <c r="C53" i="10" s="1"/>
  <c r="A53" i="10"/>
  <c r="I52" i="10"/>
  <c r="H52" i="10"/>
  <c r="E52" i="10"/>
  <c r="C52" i="10"/>
  <c r="B52" i="10"/>
  <c r="A52" i="10"/>
  <c r="I51" i="10"/>
  <c r="H51" i="10"/>
  <c r="E51" i="10"/>
  <c r="B51" i="10"/>
  <c r="C51" i="10" s="1"/>
  <c r="A51" i="10"/>
  <c r="I50" i="10"/>
  <c r="H50" i="10"/>
  <c r="E50" i="10"/>
  <c r="B50" i="10"/>
  <c r="C50" i="10" s="1"/>
  <c r="A50" i="10"/>
  <c r="I49" i="10"/>
  <c r="H49" i="10"/>
  <c r="E49" i="10"/>
  <c r="B49" i="10"/>
  <c r="C49" i="10" s="1"/>
  <c r="A49" i="10"/>
  <c r="I48" i="10"/>
  <c r="H48" i="10"/>
  <c r="E48" i="10"/>
  <c r="C48" i="10"/>
  <c r="B48" i="10"/>
  <c r="A48" i="10"/>
  <c r="I47" i="10"/>
  <c r="H47" i="10"/>
  <c r="E47" i="10"/>
  <c r="B47" i="10"/>
  <c r="C47" i="10" s="1"/>
  <c r="A47" i="10"/>
  <c r="I46" i="10"/>
  <c r="H46" i="10"/>
  <c r="E46" i="10"/>
  <c r="C46" i="10"/>
  <c r="B46" i="10"/>
  <c r="A46" i="10"/>
  <c r="I45" i="10"/>
  <c r="H45" i="10"/>
  <c r="E45" i="10"/>
  <c r="B45" i="10"/>
  <c r="C45" i="10" s="1"/>
  <c r="A45" i="10"/>
  <c r="I44" i="10"/>
  <c r="H44" i="10"/>
  <c r="E44" i="10"/>
  <c r="C44" i="10"/>
  <c r="B44" i="10"/>
  <c r="A44" i="10"/>
  <c r="I43" i="10"/>
  <c r="H43" i="10"/>
  <c r="E43" i="10"/>
  <c r="B43" i="10"/>
  <c r="C43" i="10" s="1"/>
  <c r="A43" i="10"/>
  <c r="I42" i="10"/>
  <c r="H42" i="10"/>
  <c r="E42" i="10"/>
  <c r="B42" i="10"/>
  <c r="C42" i="10" s="1"/>
  <c r="A42" i="10"/>
  <c r="I41" i="10"/>
  <c r="H41" i="10"/>
  <c r="E41" i="10"/>
  <c r="B41" i="10"/>
  <c r="C41" i="10" s="1"/>
  <c r="A41" i="10"/>
  <c r="I40" i="10"/>
  <c r="H40" i="10"/>
  <c r="E40" i="10"/>
  <c r="C40" i="10"/>
  <c r="B40" i="10"/>
  <c r="A40" i="10"/>
  <c r="I39" i="10"/>
  <c r="H39" i="10"/>
  <c r="E39" i="10"/>
  <c r="B39" i="10"/>
  <c r="C39" i="10" s="1"/>
  <c r="A39" i="10"/>
  <c r="I38" i="10"/>
  <c r="H38" i="10"/>
  <c r="E38" i="10"/>
  <c r="C38" i="10"/>
  <c r="B38" i="10"/>
  <c r="A38" i="10"/>
  <c r="I37" i="10"/>
  <c r="H37" i="10"/>
  <c r="E37" i="10"/>
  <c r="B37" i="10"/>
  <c r="C37" i="10" s="1"/>
  <c r="A37" i="10"/>
  <c r="I36" i="10"/>
  <c r="H36" i="10"/>
  <c r="E36" i="10"/>
  <c r="C36" i="10"/>
  <c r="B36" i="10"/>
  <c r="A36" i="10"/>
  <c r="I35" i="10"/>
  <c r="H35" i="10"/>
  <c r="E35" i="10"/>
  <c r="B35" i="10"/>
  <c r="C35" i="10" s="1"/>
  <c r="A35" i="10"/>
  <c r="I34" i="10"/>
  <c r="H34" i="10"/>
  <c r="E34" i="10"/>
  <c r="B34" i="10"/>
  <c r="C34" i="10" s="1"/>
  <c r="A34" i="10"/>
  <c r="I33" i="10"/>
  <c r="H33" i="10"/>
  <c r="E33" i="10"/>
  <c r="B33" i="10"/>
  <c r="C33" i="10" s="1"/>
  <c r="A33" i="10"/>
  <c r="I32" i="10"/>
  <c r="H32" i="10"/>
  <c r="E32" i="10"/>
  <c r="C32" i="10"/>
  <c r="B32" i="10"/>
  <c r="A32" i="10"/>
  <c r="I31" i="10"/>
  <c r="H31" i="10"/>
  <c r="E31" i="10"/>
  <c r="B31" i="10"/>
  <c r="C31" i="10" s="1"/>
  <c r="A31" i="10"/>
  <c r="I30" i="10"/>
  <c r="H30" i="10"/>
  <c r="E30" i="10"/>
  <c r="C30" i="10"/>
  <c r="B30" i="10"/>
  <c r="A30" i="10"/>
  <c r="I29" i="10"/>
  <c r="H29" i="10"/>
  <c r="E29" i="10"/>
  <c r="B29" i="10"/>
  <c r="C29" i="10" s="1"/>
  <c r="A29" i="10"/>
  <c r="I28" i="10"/>
  <c r="H28" i="10"/>
  <c r="E28" i="10"/>
  <c r="C28" i="10"/>
  <c r="B28" i="10"/>
  <c r="A28" i="10"/>
  <c r="I27" i="10"/>
  <c r="H27" i="10"/>
  <c r="E27" i="10"/>
  <c r="B27" i="10"/>
  <c r="C27" i="10" s="1"/>
  <c r="A27" i="10"/>
  <c r="I26" i="10"/>
  <c r="H26" i="10"/>
  <c r="E26" i="10"/>
  <c r="B26" i="10"/>
  <c r="C26" i="10" s="1"/>
  <c r="A26" i="10"/>
  <c r="I25" i="10"/>
  <c r="H25" i="10"/>
  <c r="E25" i="10"/>
  <c r="B25" i="10"/>
  <c r="C25" i="10" s="1"/>
  <c r="A25" i="10"/>
  <c r="I24" i="10"/>
  <c r="H24" i="10"/>
  <c r="E24" i="10"/>
  <c r="C24" i="10"/>
  <c r="B24" i="10"/>
  <c r="A24" i="10"/>
  <c r="I23" i="10"/>
  <c r="H23" i="10"/>
  <c r="E23" i="10"/>
  <c r="B23" i="10"/>
  <c r="C23" i="10" s="1"/>
  <c r="A23" i="10"/>
  <c r="I22" i="10"/>
  <c r="H22" i="10"/>
  <c r="E22" i="10"/>
  <c r="C22" i="10"/>
  <c r="B22" i="10"/>
  <c r="A22" i="10"/>
  <c r="I21" i="10"/>
  <c r="H21" i="10"/>
  <c r="E21" i="10"/>
  <c r="B21" i="10"/>
  <c r="C21" i="10" s="1"/>
  <c r="A21" i="10"/>
  <c r="I20" i="10"/>
  <c r="H20" i="10"/>
  <c r="E20" i="10"/>
  <c r="C20" i="10"/>
  <c r="B20" i="10"/>
  <c r="A20" i="10"/>
  <c r="I19" i="10"/>
  <c r="H19" i="10"/>
  <c r="E19" i="10"/>
  <c r="B19" i="10"/>
  <c r="C19" i="10" s="1"/>
  <c r="A19" i="10"/>
  <c r="I18" i="10"/>
  <c r="H18" i="10"/>
  <c r="E18" i="10"/>
  <c r="B18" i="10"/>
  <c r="C18" i="10" s="1"/>
  <c r="A18" i="10"/>
  <c r="I17" i="10"/>
  <c r="H17" i="10"/>
  <c r="E17" i="10"/>
  <c r="B17" i="10"/>
  <c r="C17" i="10" s="1"/>
  <c r="A17" i="10"/>
  <c r="I16" i="10"/>
  <c r="H16" i="10"/>
  <c r="E16" i="10"/>
  <c r="C16" i="10"/>
  <c r="B16" i="10"/>
  <c r="A16" i="10"/>
  <c r="I15" i="10"/>
  <c r="H15" i="10"/>
  <c r="E15" i="10"/>
  <c r="B15" i="10"/>
  <c r="C15" i="10" s="1"/>
  <c r="A15" i="10"/>
  <c r="I14" i="10"/>
  <c r="H14" i="10"/>
  <c r="E14" i="10"/>
  <c r="C14" i="10"/>
  <c r="B14" i="10"/>
  <c r="A14" i="10"/>
  <c r="I13" i="10"/>
  <c r="H13" i="10"/>
  <c r="E13" i="10"/>
  <c r="B13" i="10"/>
  <c r="C13" i="10" s="1"/>
  <c r="A13" i="10"/>
  <c r="I12" i="10"/>
  <c r="H12" i="10"/>
  <c r="E12" i="10"/>
  <c r="B12" i="10"/>
  <c r="C12" i="10" s="1"/>
  <c r="A12" i="10"/>
  <c r="I11" i="10"/>
  <c r="H11" i="10"/>
  <c r="E11" i="10"/>
  <c r="B11" i="10"/>
  <c r="C11" i="10" s="1"/>
  <c r="A11" i="10"/>
  <c r="I10" i="10"/>
  <c r="H10" i="10"/>
  <c r="E10" i="10"/>
  <c r="B10" i="10"/>
  <c r="C10" i="10" s="1"/>
  <c r="A10" i="10"/>
  <c r="I9" i="10"/>
  <c r="H9" i="10"/>
  <c r="E9" i="10"/>
  <c r="B9" i="10"/>
  <c r="C9" i="10" s="1"/>
  <c r="A9" i="10"/>
  <c r="I8" i="10"/>
  <c r="H8" i="10"/>
  <c r="E8" i="10"/>
  <c r="B8" i="10"/>
  <c r="C8" i="10" s="1"/>
  <c r="A8" i="10"/>
  <c r="I7" i="10"/>
  <c r="H7" i="10"/>
  <c r="E7" i="10"/>
  <c r="B7" i="10"/>
  <c r="C7" i="10" s="1"/>
  <c r="A7" i="10"/>
  <c r="I6" i="10"/>
  <c r="H6" i="10"/>
  <c r="E6" i="10"/>
  <c r="C6" i="10"/>
  <c r="B6" i="10"/>
  <c r="A6" i="10"/>
  <c r="I151" i="9"/>
  <c r="H151" i="9"/>
  <c r="E151" i="9"/>
  <c r="B151" i="9"/>
  <c r="C151" i="9" s="1"/>
  <c r="A151" i="9"/>
  <c r="I150" i="9"/>
  <c r="H150" i="9"/>
  <c r="E150" i="9"/>
  <c r="C150" i="9"/>
  <c r="B150" i="9"/>
  <c r="A150" i="9"/>
  <c r="I149" i="9"/>
  <c r="H149" i="9"/>
  <c r="E149" i="9"/>
  <c r="B149" i="9"/>
  <c r="C149" i="9" s="1"/>
  <c r="A149" i="9"/>
  <c r="I148" i="9"/>
  <c r="H148" i="9"/>
  <c r="E148" i="9"/>
  <c r="C148" i="9"/>
  <c r="B148" i="9"/>
  <c r="A148" i="9"/>
  <c r="I147" i="9"/>
  <c r="H147" i="9"/>
  <c r="E147" i="9"/>
  <c r="B147" i="9"/>
  <c r="C147" i="9" s="1"/>
  <c r="A147" i="9"/>
  <c r="I146" i="9"/>
  <c r="H146" i="9"/>
  <c r="E146" i="9"/>
  <c r="C146" i="9"/>
  <c r="B146" i="9"/>
  <c r="A146" i="9"/>
  <c r="I145" i="9"/>
  <c r="H145" i="9"/>
  <c r="E145" i="9"/>
  <c r="B145" i="9"/>
  <c r="C145" i="9" s="1"/>
  <c r="A145" i="9"/>
  <c r="I144" i="9"/>
  <c r="H144" i="9"/>
  <c r="E144" i="9"/>
  <c r="B144" i="9"/>
  <c r="C144" i="9" s="1"/>
  <c r="A144" i="9"/>
  <c r="I143" i="9"/>
  <c r="H143" i="9"/>
  <c r="E143" i="9"/>
  <c r="B143" i="9"/>
  <c r="C143" i="9" s="1"/>
  <c r="A143" i="9"/>
  <c r="I142" i="9"/>
  <c r="H142" i="9"/>
  <c r="E142" i="9"/>
  <c r="C142" i="9"/>
  <c r="B142" i="9"/>
  <c r="A142" i="9"/>
  <c r="I141" i="9"/>
  <c r="H141" i="9"/>
  <c r="E141" i="9"/>
  <c r="B141" i="9"/>
  <c r="C141" i="9" s="1"/>
  <c r="A141" i="9"/>
  <c r="I140" i="9"/>
  <c r="H140" i="9"/>
  <c r="E140" i="9"/>
  <c r="C140" i="9"/>
  <c r="B140" i="9"/>
  <c r="A140" i="9"/>
  <c r="I139" i="9"/>
  <c r="H139" i="9"/>
  <c r="E139" i="9"/>
  <c r="B139" i="9"/>
  <c r="C139" i="9" s="1"/>
  <c r="A139" i="9"/>
  <c r="I138" i="9"/>
  <c r="H138" i="9"/>
  <c r="E138" i="9"/>
  <c r="C138" i="9"/>
  <c r="B138" i="9"/>
  <c r="A138" i="9"/>
  <c r="I137" i="9"/>
  <c r="H137" i="9"/>
  <c r="E137" i="9"/>
  <c r="B137" i="9"/>
  <c r="C137" i="9" s="1"/>
  <c r="A137" i="9"/>
  <c r="I136" i="9"/>
  <c r="H136" i="9"/>
  <c r="E136" i="9"/>
  <c r="B136" i="9"/>
  <c r="C136" i="9" s="1"/>
  <c r="A136" i="9"/>
  <c r="I135" i="9"/>
  <c r="H135" i="9"/>
  <c r="E135" i="9"/>
  <c r="B135" i="9"/>
  <c r="C135" i="9" s="1"/>
  <c r="A135" i="9"/>
  <c r="I134" i="9"/>
  <c r="H134" i="9"/>
  <c r="E134" i="9"/>
  <c r="C134" i="9"/>
  <c r="B134" i="9"/>
  <c r="A134" i="9"/>
  <c r="I133" i="9"/>
  <c r="H133" i="9"/>
  <c r="E133" i="9"/>
  <c r="B133" i="9"/>
  <c r="C133" i="9" s="1"/>
  <c r="A133" i="9"/>
  <c r="I132" i="9"/>
  <c r="H132" i="9"/>
  <c r="E132" i="9"/>
  <c r="C132" i="9"/>
  <c r="B132" i="9"/>
  <c r="A132" i="9"/>
  <c r="I131" i="9"/>
  <c r="H131" i="9"/>
  <c r="E131" i="9"/>
  <c r="B131" i="9"/>
  <c r="C131" i="9" s="1"/>
  <c r="A131" i="9"/>
  <c r="I130" i="9"/>
  <c r="H130" i="9"/>
  <c r="E130" i="9"/>
  <c r="C130" i="9"/>
  <c r="B130" i="9"/>
  <c r="A130" i="9"/>
  <c r="I129" i="9"/>
  <c r="H129" i="9"/>
  <c r="E129" i="9"/>
  <c r="B129" i="9"/>
  <c r="C129" i="9" s="1"/>
  <c r="A129" i="9"/>
  <c r="I128" i="9"/>
  <c r="H128" i="9"/>
  <c r="E128" i="9"/>
  <c r="B128" i="9"/>
  <c r="C128" i="9" s="1"/>
  <c r="A128" i="9"/>
  <c r="I127" i="9"/>
  <c r="H127" i="9"/>
  <c r="E127" i="9"/>
  <c r="B127" i="9"/>
  <c r="C127" i="9" s="1"/>
  <c r="A127" i="9"/>
  <c r="I126" i="9"/>
  <c r="H126" i="9"/>
  <c r="E126" i="9"/>
  <c r="C126" i="9"/>
  <c r="B126" i="9"/>
  <c r="A126" i="9"/>
  <c r="I125" i="9"/>
  <c r="H125" i="9"/>
  <c r="E125" i="9"/>
  <c r="B125" i="9"/>
  <c r="C125" i="9" s="1"/>
  <c r="A125" i="9"/>
  <c r="I124" i="9"/>
  <c r="H124" i="9"/>
  <c r="E124" i="9"/>
  <c r="B124" i="9"/>
  <c r="C124" i="9" s="1"/>
  <c r="A124" i="9"/>
  <c r="I123" i="9"/>
  <c r="H123" i="9"/>
  <c r="E123" i="9"/>
  <c r="B123" i="9"/>
  <c r="C123" i="9" s="1"/>
  <c r="A123" i="9"/>
  <c r="I122" i="9"/>
  <c r="H122" i="9"/>
  <c r="E122" i="9"/>
  <c r="C122" i="9"/>
  <c r="B122" i="9"/>
  <c r="A122" i="9"/>
  <c r="I121" i="9"/>
  <c r="H121" i="9"/>
  <c r="E121" i="9"/>
  <c r="B121" i="9"/>
  <c r="C121" i="9" s="1"/>
  <c r="A121" i="9"/>
  <c r="I120" i="9"/>
  <c r="H120" i="9"/>
  <c r="E120" i="9"/>
  <c r="B120" i="9"/>
  <c r="C120" i="9" s="1"/>
  <c r="A120" i="9"/>
  <c r="I119" i="9"/>
  <c r="H119" i="9"/>
  <c r="E119" i="9"/>
  <c r="B119" i="9"/>
  <c r="C119" i="9" s="1"/>
  <c r="A119" i="9"/>
  <c r="I118" i="9"/>
  <c r="H118" i="9"/>
  <c r="E118" i="9"/>
  <c r="C118" i="9"/>
  <c r="B118" i="9"/>
  <c r="A118" i="9"/>
  <c r="I117" i="9"/>
  <c r="H117" i="9"/>
  <c r="E117" i="9"/>
  <c r="B117" i="9"/>
  <c r="C117" i="9" s="1"/>
  <c r="A117" i="9"/>
  <c r="I116" i="9"/>
  <c r="H116" i="9"/>
  <c r="E116" i="9"/>
  <c r="B116" i="9"/>
  <c r="C116" i="9" s="1"/>
  <c r="A116" i="9"/>
  <c r="I115" i="9"/>
  <c r="H115" i="9"/>
  <c r="E115" i="9"/>
  <c r="B115" i="9"/>
  <c r="C115" i="9" s="1"/>
  <c r="A115" i="9"/>
  <c r="I114" i="9"/>
  <c r="H114" i="9"/>
  <c r="E114" i="9"/>
  <c r="C114" i="9"/>
  <c r="B114" i="9"/>
  <c r="A114" i="9"/>
  <c r="I113" i="9"/>
  <c r="H113" i="9"/>
  <c r="E113" i="9"/>
  <c r="B113" i="9"/>
  <c r="C113" i="9" s="1"/>
  <c r="A113" i="9"/>
  <c r="I112" i="9"/>
  <c r="H112" i="9"/>
  <c r="E112" i="9"/>
  <c r="B112" i="9"/>
  <c r="C112" i="9" s="1"/>
  <c r="A112" i="9"/>
  <c r="I111" i="9"/>
  <c r="H111" i="9"/>
  <c r="E111" i="9"/>
  <c r="B111" i="9"/>
  <c r="C111" i="9" s="1"/>
  <c r="A111" i="9"/>
  <c r="I110" i="9"/>
  <c r="H110" i="9"/>
  <c r="E110" i="9"/>
  <c r="C110" i="9"/>
  <c r="B110" i="9"/>
  <c r="A110" i="9"/>
  <c r="I109" i="9"/>
  <c r="H109" i="9"/>
  <c r="E109" i="9"/>
  <c r="B109" i="9"/>
  <c r="C109" i="9" s="1"/>
  <c r="A109" i="9"/>
  <c r="I108" i="9"/>
  <c r="H108" i="9"/>
  <c r="E108" i="9"/>
  <c r="B108" i="9"/>
  <c r="C108" i="9" s="1"/>
  <c r="A108" i="9"/>
  <c r="I107" i="9"/>
  <c r="H107" i="9"/>
  <c r="E107" i="9"/>
  <c r="B107" i="9"/>
  <c r="C107" i="9" s="1"/>
  <c r="A107" i="9"/>
  <c r="I106" i="9"/>
  <c r="H106" i="9"/>
  <c r="E106" i="9"/>
  <c r="B106" i="9"/>
  <c r="C106" i="9" s="1"/>
  <c r="A106" i="9"/>
  <c r="I105" i="9"/>
  <c r="H105" i="9"/>
  <c r="E105" i="9"/>
  <c r="C105" i="9"/>
  <c r="B105" i="9"/>
  <c r="A105" i="9"/>
  <c r="I104" i="9"/>
  <c r="H104" i="9"/>
  <c r="E104" i="9"/>
  <c r="B104" i="9"/>
  <c r="C104" i="9" s="1"/>
  <c r="A104" i="9"/>
  <c r="I103" i="9"/>
  <c r="H103" i="9"/>
  <c r="E103" i="9"/>
  <c r="B103" i="9"/>
  <c r="C103" i="9" s="1"/>
  <c r="A103" i="9"/>
  <c r="I102" i="9"/>
  <c r="H102" i="9"/>
  <c r="E102" i="9"/>
  <c r="B102" i="9"/>
  <c r="C102" i="9" s="1"/>
  <c r="A102" i="9"/>
  <c r="I101" i="9"/>
  <c r="H101" i="9"/>
  <c r="E101" i="9"/>
  <c r="C101" i="9"/>
  <c r="B101" i="9"/>
  <c r="A101" i="9"/>
  <c r="I100" i="9"/>
  <c r="H100" i="9"/>
  <c r="E100" i="9"/>
  <c r="B100" i="9"/>
  <c r="C100" i="9" s="1"/>
  <c r="A100" i="9"/>
  <c r="I99" i="9"/>
  <c r="H99" i="9"/>
  <c r="E99" i="9"/>
  <c r="B99" i="9"/>
  <c r="C99" i="9" s="1"/>
  <c r="A99" i="9"/>
  <c r="I98" i="9"/>
  <c r="H98" i="9"/>
  <c r="E98" i="9"/>
  <c r="B98" i="9"/>
  <c r="C98" i="9" s="1"/>
  <c r="A98" i="9"/>
  <c r="I97" i="9"/>
  <c r="H97" i="9"/>
  <c r="E97" i="9"/>
  <c r="C97" i="9"/>
  <c r="B97" i="9"/>
  <c r="A97" i="9"/>
  <c r="I96" i="9"/>
  <c r="H96" i="9"/>
  <c r="E96" i="9"/>
  <c r="B96" i="9"/>
  <c r="C96" i="9" s="1"/>
  <c r="A96" i="9"/>
  <c r="I95" i="9"/>
  <c r="H95" i="9"/>
  <c r="E95" i="9"/>
  <c r="B95" i="9"/>
  <c r="C95" i="9" s="1"/>
  <c r="A95" i="9"/>
  <c r="I94" i="9"/>
  <c r="H94" i="9"/>
  <c r="E94" i="9"/>
  <c r="B94" i="9"/>
  <c r="C94" i="9" s="1"/>
  <c r="A94" i="9"/>
  <c r="I93" i="9"/>
  <c r="H93" i="9"/>
  <c r="E93" i="9"/>
  <c r="C93" i="9"/>
  <c r="B93" i="9"/>
  <c r="A93" i="9"/>
  <c r="I92" i="9"/>
  <c r="H92" i="9"/>
  <c r="E92" i="9"/>
  <c r="B92" i="9"/>
  <c r="C92" i="9" s="1"/>
  <c r="A92" i="9"/>
  <c r="I91" i="9"/>
  <c r="H91" i="9"/>
  <c r="E91" i="9"/>
  <c r="B91" i="9"/>
  <c r="C91" i="9" s="1"/>
  <c r="A91" i="9"/>
  <c r="I90" i="9"/>
  <c r="H90" i="9"/>
  <c r="E90" i="9"/>
  <c r="B90" i="9"/>
  <c r="C90" i="9" s="1"/>
  <c r="A90" i="9"/>
  <c r="I89" i="9"/>
  <c r="H89" i="9"/>
  <c r="E89" i="9"/>
  <c r="C89" i="9"/>
  <c r="B89" i="9"/>
  <c r="A89" i="9"/>
  <c r="I88" i="9"/>
  <c r="H88" i="9"/>
  <c r="E88" i="9"/>
  <c r="B88" i="9"/>
  <c r="C88" i="9" s="1"/>
  <c r="A88" i="9"/>
  <c r="I87" i="9"/>
  <c r="H87" i="9"/>
  <c r="E87" i="9"/>
  <c r="B87" i="9"/>
  <c r="C87" i="9" s="1"/>
  <c r="A87" i="9"/>
  <c r="I86" i="9"/>
  <c r="H86" i="9"/>
  <c r="E86" i="9"/>
  <c r="B86" i="9"/>
  <c r="C86" i="9" s="1"/>
  <c r="A86" i="9"/>
  <c r="I85" i="9"/>
  <c r="H85" i="9"/>
  <c r="E85" i="9"/>
  <c r="C85" i="9"/>
  <c r="B85" i="9"/>
  <c r="A85" i="9"/>
  <c r="I84" i="9"/>
  <c r="H84" i="9"/>
  <c r="E84" i="9"/>
  <c r="B84" i="9"/>
  <c r="C84" i="9" s="1"/>
  <c r="A84" i="9"/>
  <c r="I83" i="9"/>
  <c r="H83" i="9"/>
  <c r="E83" i="9"/>
  <c r="B83" i="9"/>
  <c r="C83" i="9" s="1"/>
  <c r="A83" i="9"/>
  <c r="I82" i="9"/>
  <c r="H82" i="9"/>
  <c r="E82" i="9"/>
  <c r="B82" i="9"/>
  <c r="C82" i="9" s="1"/>
  <c r="A82" i="9"/>
  <c r="I81" i="9"/>
  <c r="H81" i="9"/>
  <c r="E81" i="9"/>
  <c r="C81" i="9"/>
  <c r="B81" i="9"/>
  <c r="A81" i="9"/>
  <c r="I80" i="9"/>
  <c r="H80" i="9"/>
  <c r="E80" i="9"/>
  <c r="B80" i="9"/>
  <c r="C80" i="9" s="1"/>
  <c r="A80" i="9"/>
  <c r="I79" i="9"/>
  <c r="H79" i="9"/>
  <c r="E79" i="9"/>
  <c r="B79" i="9"/>
  <c r="C79" i="9" s="1"/>
  <c r="A79" i="9"/>
  <c r="I78" i="9"/>
  <c r="H78" i="9"/>
  <c r="E78" i="9"/>
  <c r="B78" i="9"/>
  <c r="C78" i="9" s="1"/>
  <c r="A78" i="9"/>
  <c r="I77" i="9"/>
  <c r="H77" i="9"/>
  <c r="E77" i="9"/>
  <c r="C77" i="9"/>
  <c r="B77" i="9"/>
  <c r="A77" i="9"/>
  <c r="I76" i="9"/>
  <c r="H76" i="9"/>
  <c r="E76" i="9"/>
  <c r="B76" i="9"/>
  <c r="C76" i="9" s="1"/>
  <c r="A76" i="9"/>
  <c r="I75" i="9"/>
  <c r="H75" i="9"/>
  <c r="E75" i="9"/>
  <c r="B75" i="9"/>
  <c r="C75" i="9" s="1"/>
  <c r="A75" i="9"/>
  <c r="I74" i="9"/>
  <c r="H74" i="9"/>
  <c r="E74" i="9"/>
  <c r="B74" i="9"/>
  <c r="C74" i="9" s="1"/>
  <c r="A74" i="9"/>
  <c r="I73" i="9"/>
  <c r="H73" i="9"/>
  <c r="E73" i="9"/>
  <c r="C73" i="9"/>
  <c r="B73" i="9"/>
  <c r="A73" i="9"/>
  <c r="I72" i="9"/>
  <c r="H72" i="9"/>
  <c r="E72" i="9"/>
  <c r="B72" i="9"/>
  <c r="C72" i="9" s="1"/>
  <c r="A72" i="9"/>
  <c r="I71" i="9"/>
  <c r="H71" i="9"/>
  <c r="E71" i="9"/>
  <c r="B71" i="9"/>
  <c r="C71" i="9" s="1"/>
  <c r="A71" i="9"/>
  <c r="I70" i="9"/>
  <c r="H70" i="9"/>
  <c r="E70" i="9"/>
  <c r="B70" i="9"/>
  <c r="C70" i="9" s="1"/>
  <c r="A70" i="9"/>
  <c r="I69" i="9"/>
  <c r="H69" i="9"/>
  <c r="E69" i="9"/>
  <c r="C69" i="9"/>
  <c r="B69" i="9"/>
  <c r="A69" i="9"/>
  <c r="I68" i="9"/>
  <c r="H68" i="9"/>
  <c r="E68" i="9"/>
  <c r="B68" i="9"/>
  <c r="C68" i="9" s="1"/>
  <c r="A68" i="9"/>
  <c r="I67" i="9"/>
  <c r="H67" i="9"/>
  <c r="E67" i="9"/>
  <c r="B67" i="9"/>
  <c r="C67" i="9" s="1"/>
  <c r="A67" i="9"/>
  <c r="I66" i="9"/>
  <c r="H66" i="9"/>
  <c r="E66" i="9"/>
  <c r="B66" i="9"/>
  <c r="C66" i="9" s="1"/>
  <c r="A66" i="9"/>
  <c r="I65" i="9"/>
  <c r="H65" i="9"/>
  <c r="E65" i="9"/>
  <c r="C65" i="9"/>
  <c r="B65" i="9"/>
  <c r="A65" i="9"/>
  <c r="I64" i="9"/>
  <c r="H64" i="9"/>
  <c r="E64" i="9"/>
  <c r="B64" i="9"/>
  <c r="C64" i="9" s="1"/>
  <c r="A64" i="9"/>
  <c r="I63" i="9"/>
  <c r="H63" i="9"/>
  <c r="E63" i="9"/>
  <c r="B63" i="9"/>
  <c r="C63" i="9" s="1"/>
  <c r="A63" i="9"/>
  <c r="I62" i="9"/>
  <c r="H62" i="9"/>
  <c r="E62" i="9"/>
  <c r="B62" i="9"/>
  <c r="C62" i="9" s="1"/>
  <c r="A62" i="9"/>
  <c r="I61" i="9"/>
  <c r="H61" i="9"/>
  <c r="E61" i="9"/>
  <c r="C61" i="9"/>
  <c r="B61" i="9"/>
  <c r="A61" i="9"/>
  <c r="I60" i="9"/>
  <c r="H60" i="9"/>
  <c r="E60" i="9"/>
  <c r="B60" i="9"/>
  <c r="C60" i="9" s="1"/>
  <c r="A60" i="9"/>
  <c r="I59" i="9"/>
  <c r="H59" i="9"/>
  <c r="E59" i="9"/>
  <c r="B59" i="9"/>
  <c r="C59" i="9" s="1"/>
  <c r="A59" i="9"/>
  <c r="I58" i="9"/>
  <c r="H58" i="9"/>
  <c r="E58" i="9"/>
  <c r="B58" i="9"/>
  <c r="C58" i="9" s="1"/>
  <c r="A58" i="9"/>
  <c r="I57" i="9"/>
  <c r="H57" i="9"/>
  <c r="E57" i="9"/>
  <c r="C57" i="9"/>
  <c r="B57" i="9"/>
  <c r="A57" i="9"/>
  <c r="I56" i="9"/>
  <c r="H56" i="9"/>
  <c r="E56" i="9"/>
  <c r="B56" i="9"/>
  <c r="C56" i="9" s="1"/>
  <c r="A56" i="9"/>
  <c r="I55" i="9"/>
  <c r="H55" i="9"/>
  <c r="E55" i="9"/>
  <c r="B55" i="9"/>
  <c r="C55" i="9" s="1"/>
  <c r="A55" i="9"/>
  <c r="I54" i="9"/>
  <c r="H54" i="9"/>
  <c r="E54" i="9"/>
  <c r="B54" i="9"/>
  <c r="C54" i="9" s="1"/>
  <c r="A54" i="9"/>
  <c r="I53" i="9"/>
  <c r="H53" i="9"/>
  <c r="E53" i="9"/>
  <c r="C53" i="9"/>
  <c r="B53" i="9"/>
  <c r="A53" i="9"/>
  <c r="I52" i="9"/>
  <c r="H52" i="9"/>
  <c r="E52" i="9"/>
  <c r="B52" i="9"/>
  <c r="C52" i="9" s="1"/>
  <c r="A52" i="9"/>
  <c r="I51" i="9"/>
  <c r="H51" i="9"/>
  <c r="E51" i="9"/>
  <c r="B51" i="9"/>
  <c r="C51" i="9" s="1"/>
  <c r="A51" i="9"/>
  <c r="I50" i="9"/>
  <c r="H50" i="9"/>
  <c r="E50" i="9"/>
  <c r="B50" i="9"/>
  <c r="C50" i="9" s="1"/>
  <c r="A50" i="9"/>
  <c r="I49" i="9"/>
  <c r="H49" i="9"/>
  <c r="E49" i="9"/>
  <c r="C49" i="9"/>
  <c r="B49" i="9"/>
  <c r="A49" i="9"/>
  <c r="I48" i="9"/>
  <c r="H48" i="9"/>
  <c r="E48" i="9"/>
  <c r="B48" i="9"/>
  <c r="C48" i="9" s="1"/>
  <c r="A48" i="9"/>
  <c r="I47" i="9"/>
  <c r="H47" i="9"/>
  <c r="E47" i="9"/>
  <c r="B47" i="9"/>
  <c r="C47" i="9" s="1"/>
  <c r="A47" i="9"/>
  <c r="I46" i="9"/>
  <c r="H46" i="9"/>
  <c r="E46" i="9"/>
  <c r="B46" i="9"/>
  <c r="C46" i="9" s="1"/>
  <c r="A46" i="9"/>
  <c r="I45" i="9"/>
  <c r="H45" i="9"/>
  <c r="E45" i="9"/>
  <c r="C45" i="9"/>
  <c r="B45" i="9"/>
  <c r="A45" i="9"/>
  <c r="I44" i="9"/>
  <c r="H44" i="9"/>
  <c r="E44" i="9"/>
  <c r="B44" i="9"/>
  <c r="C44" i="9" s="1"/>
  <c r="A44" i="9"/>
  <c r="I43" i="9"/>
  <c r="H43" i="9"/>
  <c r="E43" i="9"/>
  <c r="B43" i="9"/>
  <c r="C43" i="9" s="1"/>
  <c r="A43" i="9"/>
  <c r="I42" i="9"/>
  <c r="H42" i="9"/>
  <c r="E42" i="9"/>
  <c r="B42" i="9"/>
  <c r="C42" i="9" s="1"/>
  <c r="A42" i="9"/>
  <c r="I41" i="9"/>
  <c r="H41" i="9"/>
  <c r="E41" i="9"/>
  <c r="C41" i="9"/>
  <c r="B41" i="9"/>
  <c r="A41" i="9"/>
  <c r="I40" i="9"/>
  <c r="H40" i="9"/>
  <c r="E40" i="9"/>
  <c r="B40" i="9"/>
  <c r="C40" i="9" s="1"/>
  <c r="A40" i="9"/>
  <c r="I39" i="9"/>
  <c r="H39" i="9"/>
  <c r="E39" i="9"/>
  <c r="B39" i="9"/>
  <c r="C39" i="9" s="1"/>
  <c r="A39" i="9"/>
  <c r="I38" i="9"/>
  <c r="H38" i="9"/>
  <c r="E38" i="9"/>
  <c r="B38" i="9"/>
  <c r="C38" i="9" s="1"/>
  <c r="A38" i="9"/>
  <c r="I37" i="9"/>
  <c r="H37" i="9"/>
  <c r="E37" i="9"/>
  <c r="C37" i="9"/>
  <c r="B37" i="9"/>
  <c r="A37" i="9"/>
  <c r="I36" i="9"/>
  <c r="H36" i="9"/>
  <c r="E36" i="9"/>
  <c r="B36" i="9"/>
  <c r="C36" i="9" s="1"/>
  <c r="A36" i="9"/>
  <c r="I35" i="9"/>
  <c r="H35" i="9"/>
  <c r="E35" i="9"/>
  <c r="B35" i="9"/>
  <c r="C35" i="9" s="1"/>
  <c r="A35" i="9"/>
  <c r="I34" i="9"/>
  <c r="H34" i="9"/>
  <c r="E34" i="9"/>
  <c r="B34" i="9"/>
  <c r="C34" i="9" s="1"/>
  <c r="A34" i="9"/>
  <c r="I33" i="9"/>
  <c r="H33" i="9"/>
  <c r="E33" i="9"/>
  <c r="C33" i="9"/>
  <c r="B33" i="9"/>
  <c r="A33" i="9"/>
  <c r="I32" i="9"/>
  <c r="H32" i="9"/>
  <c r="E32" i="9"/>
  <c r="B32" i="9"/>
  <c r="C32" i="9" s="1"/>
  <c r="A32" i="9"/>
  <c r="I31" i="9"/>
  <c r="H31" i="9"/>
  <c r="E31" i="9"/>
  <c r="B31" i="9"/>
  <c r="C31" i="9" s="1"/>
  <c r="A31" i="9"/>
  <c r="I30" i="9"/>
  <c r="H30" i="9"/>
  <c r="E30" i="9"/>
  <c r="B30" i="9"/>
  <c r="C30" i="9" s="1"/>
  <c r="A30" i="9"/>
  <c r="I29" i="9"/>
  <c r="H29" i="9"/>
  <c r="E29" i="9"/>
  <c r="C29" i="9"/>
  <c r="B29" i="9"/>
  <c r="A29" i="9"/>
  <c r="I28" i="9"/>
  <c r="H28" i="9"/>
  <c r="E28" i="9"/>
  <c r="B28" i="9"/>
  <c r="C28" i="9" s="1"/>
  <c r="A28" i="9"/>
  <c r="I27" i="9"/>
  <c r="H27" i="9"/>
  <c r="E27" i="9"/>
  <c r="B27" i="9"/>
  <c r="C27" i="9" s="1"/>
  <c r="A27" i="9"/>
  <c r="I26" i="9"/>
  <c r="H26" i="9"/>
  <c r="E26" i="9"/>
  <c r="B26" i="9"/>
  <c r="C26" i="9" s="1"/>
  <c r="A26" i="9"/>
  <c r="I25" i="9"/>
  <c r="H25" i="9"/>
  <c r="E25" i="9"/>
  <c r="C25" i="9"/>
  <c r="B25" i="9"/>
  <c r="A25" i="9"/>
  <c r="I24" i="9"/>
  <c r="H24" i="9"/>
  <c r="E24" i="9"/>
  <c r="B24" i="9"/>
  <c r="C24" i="9" s="1"/>
  <c r="A24" i="9"/>
  <c r="I23" i="9"/>
  <c r="H23" i="9"/>
  <c r="E23" i="9"/>
  <c r="B23" i="9"/>
  <c r="C23" i="9" s="1"/>
  <c r="A23" i="9"/>
  <c r="I22" i="9"/>
  <c r="H22" i="9"/>
  <c r="E22" i="9"/>
  <c r="B22" i="9"/>
  <c r="C22" i="9" s="1"/>
  <c r="A22" i="9"/>
  <c r="I21" i="9"/>
  <c r="H21" i="9"/>
  <c r="E21" i="9"/>
  <c r="C21" i="9"/>
  <c r="B21" i="9"/>
  <c r="A21" i="9"/>
  <c r="I20" i="9"/>
  <c r="H20" i="9"/>
  <c r="E20" i="9"/>
  <c r="B20" i="9"/>
  <c r="C20" i="9" s="1"/>
  <c r="A20" i="9"/>
  <c r="I19" i="9"/>
  <c r="H19" i="9"/>
  <c r="E19" i="9"/>
  <c r="B19" i="9"/>
  <c r="C19" i="9" s="1"/>
  <c r="A19" i="9"/>
  <c r="I18" i="9"/>
  <c r="H18" i="9"/>
  <c r="E18" i="9"/>
  <c r="B18" i="9"/>
  <c r="C18" i="9" s="1"/>
  <c r="A18" i="9"/>
  <c r="I17" i="9"/>
  <c r="H17" i="9"/>
  <c r="E17" i="9"/>
  <c r="C17" i="9"/>
  <c r="B17" i="9"/>
  <c r="A17" i="9"/>
  <c r="I16" i="9"/>
  <c r="H16" i="9"/>
  <c r="E16" i="9"/>
  <c r="B16" i="9"/>
  <c r="C16" i="9" s="1"/>
  <c r="A16" i="9"/>
  <c r="I15" i="9"/>
  <c r="H15" i="9"/>
  <c r="E15" i="9"/>
  <c r="B15" i="9"/>
  <c r="C15" i="9" s="1"/>
  <c r="A15" i="9"/>
  <c r="I14" i="9"/>
  <c r="H14" i="9"/>
  <c r="E14" i="9"/>
  <c r="B14" i="9"/>
  <c r="C14" i="9" s="1"/>
  <c r="A14" i="9"/>
  <c r="I13" i="9"/>
  <c r="H13" i="9"/>
  <c r="E13" i="9"/>
  <c r="B13" i="9"/>
  <c r="C13" i="9" s="1"/>
  <c r="A13" i="9"/>
  <c r="I12" i="9"/>
  <c r="H12" i="9"/>
  <c r="E12" i="9"/>
  <c r="B12" i="9"/>
  <c r="C12" i="9" s="1"/>
  <c r="A12" i="9"/>
  <c r="I11" i="9"/>
  <c r="H11" i="9"/>
  <c r="E11" i="9"/>
  <c r="B11" i="9"/>
  <c r="C11" i="9" s="1"/>
  <c r="A11" i="9"/>
  <c r="I10" i="9"/>
  <c r="H10" i="9"/>
  <c r="E10" i="9"/>
  <c r="B10" i="9"/>
  <c r="C10" i="9" s="1"/>
  <c r="A10" i="9"/>
  <c r="I9" i="9"/>
  <c r="H9" i="9"/>
  <c r="E9" i="9"/>
  <c r="C9" i="9"/>
  <c r="B9" i="9"/>
  <c r="A9" i="9"/>
  <c r="I8" i="9"/>
  <c r="H8" i="9"/>
  <c r="E8" i="9"/>
  <c r="B8" i="9"/>
  <c r="C8" i="9" s="1"/>
  <c r="A8" i="9"/>
  <c r="I7" i="9"/>
  <c r="H7" i="9"/>
  <c r="E7" i="9"/>
  <c r="B7" i="9"/>
  <c r="C7" i="9" s="1"/>
  <c r="A7" i="9"/>
  <c r="I6" i="9"/>
  <c r="H6" i="9"/>
  <c r="E6" i="9"/>
  <c r="B6" i="9"/>
  <c r="C6" i="9" s="1"/>
  <c r="A6" i="9"/>
  <c r="I151" i="8"/>
  <c r="H151" i="8"/>
  <c r="E151" i="8"/>
  <c r="B151" i="8"/>
  <c r="C151" i="8" s="1"/>
  <c r="A151" i="8"/>
  <c r="I150" i="8"/>
  <c r="H150" i="8"/>
  <c r="E150" i="8"/>
  <c r="B150" i="8"/>
  <c r="C150" i="8" s="1"/>
  <c r="A150" i="8"/>
  <c r="I149" i="8"/>
  <c r="H149" i="8"/>
  <c r="E149" i="8"/>
  <c r="C149" i="8"/>
  <c r="B149" i="8"/>
  <c r="A149" i="8"/>
  <c r="I148" i="8"/>
  <c r="H148" i="8"/>
  <c r="E148" i="8"/>
  <c r="B148" i="8"/>
  <c r="C148" i="8" s="1"/>
  <c r="A148" i="8"/>
  <c r="I147" i="8"/>
  <c r="H147" i="8"/>
  <c r="E147" i="8"/>
  <c r="B147" i="8"/>
  <c r="C147" i="8" s="1"/>
  <c r="A147" i="8"/>
  <c r="I146" i="8"/>
  <c r="H146" i="8"/>
  <c r="E146" i="8"/>
  <c r="B146" i="8"/>
  <c r="C146" i="8" s="1"/>
  <c r="A146" i="8"/>
  <c r="I145" i="8"/>
  <c r="H145" i="8"/>
  <c r="E145" i="8"/>
  <c r="B145" i="8"/>
  <c r="C145" i="8" s="1"/>
  <c r="A145" i="8"/>
  <c r="I144" i="8"/>
  <c r="H144" i="8"/>
  <c r="E144" i="8"/>
  <c r="B144" i="8"/>
  <c r="C144" i="8" s="1"/>
  <c r="A144" i="8"/>
  <c r="I143" i="8"/>
  <c r="H143" i="8"/>
  <c r="E143" i="8"/>
  <c r="B143" i="8"/>
  <c r="C143" i="8" s="1"/>
  <c r="A143" i="8"/>
  <c r="I142" i="8"/>
  <c r="H142" i="8"/>
  <c r="E142" i="8"/>
  <c r="B142" i="8"/>
  <c r="C142" i="8" s="1"/>
  <c r="A142" i="8"/>
  <c r="I141" i="8"/>
  <c r="H141" i="8"/>
  <c r="E141" i="8"/>
  <c r="B141" i="8"/>
  <c r="C141" i="8" s="1"/>
  <c r="A141" i="8"/>
  <c r="I140" i="8"/>
  <c r="H140" i="8"/>
  <c r="E140" i="8"/>
  <c r="B140" i="8"/>
  <c r="C140" i="8" s="1"/>
  <c r="A140" i="8"/>
  <c r="I139" i="8"/>
  <c r="H139" i="8"/>
  <c r="E139" i="8"/>
  <c r="B139" i="8"/>
  <c r="C139" i="8" s="1"/>
  <c r="A139" i="8"/>
  <c r="I138" i="8"/>
  <c r="H138" i="8"/>
  <c r="E138" i="8"/>
  <c r="B138" i="8"/>
  <c r="C138" i="8" s="1"/>
  <c r="A138" i="8"/>
  <c r="I137" i="8"/>
  <c r="H137" i="8"/>
  <c r="E137" i="8"/>
  <c r="B137" i="8"/>
  <c r="C137" i="8" s="1"/>
  <c r="A137" i="8"/>
  <c r="I136" i="8"/>
  <c r="H136" i="8"/>
  <c r="E136" i="8"/>
  <c r="B136" i="8"/>
  <c r="C136" i="8" s="1"/>
  <c r="A136" i="8"/>
  <c r="I135" i="8"/>
  <c r="H135" i="8"/>
  <c r="E135" i="8"/>
  <c r="B135" i="8"/>
  <c r="C135" i="8" s="1"/>
  <c r="A135" i="8"/>
  <c r="I134" i="8"/>
  <c r="H134" i="8"/>
  <c r="E134" i="8"/>
  <c r="B134" i="8"/>
  <c r="C134" i="8" s="1"/>
  <c r="A134" i="8"/>
  <c r="I133" i="8"/>
  <c r="H133" i="8"/>
  <c r="E133" i="8"/>
  <c r="B133" i="8"/>
  <c r="C133" i="8" s="1"/>
  <c r="A133" i="8"/>
  <c r="I132" i="8"/>
  <c r="H132" i="8"/>
  <c r="E132" i="8"/>
  <c r="B132" i="8"/>
  <c r="C132" i="8" s="1"/>
  <c r="A132" i="8"/>
  <c r="I131" i="8"/>
  <c r="H131" i="8"/>
  <c r="E131" i="8"/>
  <c r="B131" i="8"/>
  <c r="C131" i="8" s="1"/>
  <c r="A131" i="8"/>
  <c r="I130" i="8"/>
  <c r="H130" i="8"/>
  <c r="E130" i="8"/>
  <c r="B130" i="8"/>
  <c r="C130" i="8" s="1"/>
  <c r="A130" i="8"/>
  <c r="I129" i="8"/>
  <c r="H129" i="8"/>
  <c r="E129" i="8"/>
  <c r="B129" i="8"/>
  <c r="C129" i="8" s="1"/>
  <c r="A129" i="8"/>
  <c r="I128" i="8"/>
  <c r="H128" i="8"/>
  <c r="E128" i="8"/>
  <c r="B128" i="8"/>
  <c r="C128" i="8" s="1"/>
  <c r="A128" i="8"/>
  <c r="I127" i="8"/>
  <c r="H127" i="8"/>
  <c r="E127" i="8"/>
  <c r="B127" i="8"/>
  <c r="C127" i="8" s="1"/>
  <c r="A127" i="8"/>
  <c r="I126" i="8"/>
  <c r="H126" i="8"/>
  <c r="E126" i="8"/>
  <c r="B126" i="8"/>
  <c r="C126" i="8" s="1"/>
  <c r="A126" i="8"/>
  <c r="I125" i="8"/>
  <c r="H125" i="8"/>
  <c r="E125" i="8"/>
  <c r="B125" i="8"/>
  <c r="C125" i="8" s="1"/>
  <c r="A125" i="8"/>
  <c r="I124" i="8"/>
  <c r="H124" i="8"/>
  <c r="E124" i="8"/>
  <c r="B124" i="8"/>
  <c r="C124" i="8" s="1"/>
  <c r="A124" i="8"/>
  <c r="I123" i="8"/>
  <c r="H123" i="8"/>
  <c r="E123" i="8"/>
  <c r="B123" i="8"/>
  <c r="C123" i="8" s="1"/>
  <c r="A123" i="8"/>
  <c r="I122" i="8"/>
  <c r="H122" i="8"/>
  <c r="E122" i="8"/>
  <c r="B122" i="8"/>
  <c r="C122" i="8" s="1"/>
  <c r="A122" i="8"/>
  <c r="I121" i="8"/>
  <c r="H121" i="8"/>
  <c r="E121" i="8"/>
  <c r="B121" i="8"/>
  <c r="C121" i="8" s="1"/>
  <c r="A121" i="8"/>
  <c r="I120" i="8"/>
  <c r="H120" i="8"/>
  <c r="E120" i="8"/>
  <c r="B120" i="8"/>
  <c r="C120" i="8" s="1"/>
  <c r="A120" i="8"/>
  <c r="I119" i="8"/>
  <c r="H119" i="8"/>
  <c r="E119" i="8"/>
  <c r="B119" i="8"/>
  <c r="C119" i="8" s="1"/>
  <c r="A119" i="8"/>
  <c r="I118" i="8"/>
  <c r="H118" i="8"/>
  <c r="E118" i="8"/>
  <c r="B118" i="8"/>
  <c r="C118" i="8" s="1"/>
  <c r="A118" i="8"/>
  <c r="I117" i="8"/>
  <c r="H117" i="8"/>
  <c r="E117" i="8"/>
  <c r="C117" i="8"/>
  <c r="B117" i="8"/>
  <c r="A117" i="8"/>
  <c r="I116" i="8"/>
  <c r="H116" i="8"/>
  <c r="E116" i="8"/>
  <c r="B116" i="8"/>
  <c r="C116" i="8" s="1"/>
  <c r="A116" i="8"/>
  <c r="I115" i="8"/>
  <c r="H115" i="8"/>
  <c r="E115" i="8"/>
  <c r="B115" i="8"/>
  <c r="C115" i="8" s="1"/>
  <c r="A115" i="8"/>
  <c r="I114" i="8"/>
  <c r="H114" i="8"/>
  <c r="E114" i="8"/>
  <c r="B114" i="8"/>
  <c r="C114" i="8" s="1"/>
  <c r="A114" i="8"/>
  <c r="I113" i="8"/>
  <c r="H113" i="8"/>
  <c r="E113" i="8"/>
  <c r="B113" i="8"/>
  <c r="C113" i="8" s="1"/>
  <c r="A113" i="8"/>
  <c r="I112" i="8"/>
  <c r="H112" i="8"/>
  <c r="E112" i="8"/>
  <c r="B112" i="8"/>
  <c r="C112" i="8" s="1"/>
  <c r="A112" i="8"/>
  <c r="I111" i="8"/>
  <c r="H111" i="8"/>
  <c r="E111" i="8"/>
  <c r="B111" i="8"/>
  <c r="C111" i="8" s="1"/>
  <c r="A111" i="8"/>
  <c r="I110" i="8"/>
  <c r="H110" i="8"/>
  <c r="E110" i="8"/>
  <c r="B110" i="8"/>
  <c r="C110" i="8" s="1"/>
  <c r="A110" i="8"/>
  <c r="I109" i="8"/>
  <c r="H109" i="8"/>
  <c r="E109" i="8"/>
  <c r="B109" i="8"/>
  <c r="C109" i="8" s="1"/>
  <c r="A109" i="8"/>
  <c r="I108" i="8"/>
  <c r="H108" i="8"/>
  <c r="E108" i="8"/>
  <c r="B108" i="8"/>
  <c r="C108" i="8" s="1"/>
  <c r="A108" i="8"/>
  <c r="I107" i="8"/>
  <c r="H107" i="8"/>
  <c r="E107" i="8"/>
  <c r="B107" i="8"/>
  <c r="C107" i="8" s="1"/>
  <c r="A107" i="8"/>
  <c r="I106" i="8"/>
  <c r="H106" i="8"/>
  <c r="E106" i="8"/>
  <c r="B106" i="8"/>
  <c r="C106" i="8" s="1"/>
  <c r="A106" i="8"/>
  <c r="I105" i="8"/>
  <c r="H105" i="8"/>
  <c r="E105" i="8"/>
  <c r="B105" i="8"/>
  <c r="C105" i="8" s="1"/>
  <c r="A105" i="8"/>
  <c r="I104" i="8"/>
  <c r="H104" i="8"/>
  <c r="E104" i="8"/>
  <c r="B104" i="8"/>
  <c r="C104" i="8" s="1"/>
  <c r="A104" i="8"/>
  <c r="I103" i="8"/>
  <c r="H103" i="8"/>
  <c r="E103" i="8"/>
  <c r="B103" i="8"/>
  <c r="C103" i="8" s="1"/>
  <c r="A103" i="8"/>
  <c r="I102" i="8"/>
  <c r="H102" i="8"/>
  <c r="E102" i="8"/>
  <c r="B102" i="8"/>
  <c r="C102" i="8" s="1"/>
  <c r="A102" i="8"/>
  <c r="I101" i="8"/>
  <c r="H101" i="8"/>
  <c r="E101" i="8"/>
  <c r="B101" i="8"/>
  <c r="C101" i="8" s="1"/>
  <c r="A101" i="8"/>
  <c r="I100" i="8"/>
  <c r="H100" i="8"/>
  <c r="E100" i="8"/>
  <c r="B100" i="8"/>
  <c r="C100" i="8" s="1"/>
  <c r="A100" i="8"/>
  <c r="I99" i="8"/>
  <c r="H99" i="8"/>
  <c r="E99" i="8"/>
  <c r="B99" i="8"/>
  <c r="C99" i="8" s="1"/>
  <c r="A99" i="8"/>
  <c r="I98" i="8"/>
  <c r="H98" i="8"/>
  <c r="E98" i="8"/>
  <c r="B98" i="8"/>
  <c r="C98" i="8" s="1"/>
  <c r="A98" i="8"/>
  <c r="I97" i="8"/>
  <c r="H97" i="8"/>
  <c r="E97" i="8"/>
  <c r="B97" i="8"/>
  <c r="C97" i="8" s="1"/>
  <c r="A97" i="8"/>
  <c r="I96" i="8"/>
  <c r="H96" i="8"/>
  <c r="E96" i="8"/>
  <c r="B96" i="8"/>
  <c r="C96" i="8" s="1"/>
  <c r="A96" i="8"/>
  <c r="I95" i="8"/>
  <c r="H95" i="8"/>
  <c r="E95" i="8"/>
  <c r="B95" i="8"/>
  <c r="C95" i="8" s="1"/>
  <c r="A95" i="8"/>
  <c r="I94" i="8"/>
  <c r="H94" i="8"/>
  <c r="E94" i="8"/>
  <c r="B94" i="8"/>
  <c r="C94" i="8" s="1"/>
  <c r="A94" i="8"/>
  <c r="I93" i="8"/>
  <c r="H93" i="8"/>
  <c r="E93" i="8"/>
  <c r="B93" i="8"/>
  <c r="C93" i="8" s="1"/>
  <c r="A93" i="8"/>
  <c r="I92" i="8"/>
  <c r="H92" i="8"/>
  <c r="E92" i="8"/>
  <c r="B92" i="8"/>
  <c r="C92" i="8" s="1"/>
  <c r="A92" i="8"/>
  <c r="I91" i="8"/>
  <c r="H91" i="8"/>
  <c r="E91" i="8"/>
  <c r="B91" i="8"/>
  <c r="C91" i="8" s="1"/>
  <c r="A91" i="8"/>
  <c r="I90" i="8"/>
  <c r="H90" i="8"/>
  <c r="E90" i="8"/>
  <c r="B90" i="8"/>
  <c r="C90" i="8" s="1"/>
  <c r="A90" i="8"/>
  <c r="I89" i="8"/>
  <c r="H89" i="8"/>
  <c r="E89" i="8"/>
  <c r="B89" i="8"/>
  <c r="C89" i="8" s="1"/>
  <c r="A89" i="8"/>
  <c r="I88" i="8"/>
  <c r="H88" i="8"/>
  <c r="E88" i="8"/>
  <c r="B88" i="8"/>
  <c r="C88" i="8" s="1"/>
  <c r="A88" i="8"/>
  <c r="I87" i="8"/>
  <c r="H87" i="8"/>
  <c r="E87" i="8"/>
  <c r="B87" i="8"/>
  <c r="C87" i="8" s="1"/>
  <c r="A87" i="8"/>
  <c r="I86" i="8"/>
  <c r="H86" i="8"/>
  <c r="E86" i="8"/>
  <c r="B86" i="8"/>
  <c r="C86" i="8" s="1"/>
  <c r="A86" i="8"/>
  <c r="I85" i="8"/>
  <c r="H85" i="8"/>
  <c r="E85" i="8"/>
  <c r="C85" i="8"/>
  <c r="B85" i="8"/>
  <c r="A85" i="8"/>
  <c r="I84" i="8"/>
  <c r="H84" i="8"/>
  <c r="E84" i="8"/>
  <c r="B84" i="8"/>
  <c r="C84" i="8" s="1"/>
  <c r="A84" i="8"/>
  <c r="I83" i="8"/>
  <c r="H83" i="8"/>
  <c r="E83" i="8"/>
  <c r="B83" i="8"/>
  <c r="C83" i="8" s="1"/>
  <c r="A83" i="8"/>
  <c r="I82" i="8"/>
  <c r="H82" i="8"/>
  <c r="E82" i="8"/>
  <c r="B82" i="8"/>
  <c r="C82" i="8" s="1"/>
  <c r="A82" i="8"/>
  <c r="I81" i="8"/>
  <c r="H81" i="8"/>
  <c r="E81" i="8"/>
  <c r="B81" i="8"/>
  <c r="C81" i="8" s="1"/>
  <c r="A81" i="8"/>
  <c r="I80" i="8"/>
  <c r="H80" i="8"/>
  <c r="E80" i="8"/>
  <c r="B80" i="8"/>
  <c r="C80" i="8" s="1"/>
  <c r="A80" i="8"/>
  <c r="I79" i="8"/>
  <c r="H79" i="8"/>
  <c r="E79" i="8"/>
  <c r="B79" i="8"/>
  <c r="C79" i="8" s="1"/>
  <c r="A79" i="8"/>
  <c r="I78" i="8"/>
  <c r="H78" i="8"/>
  <c r="E78" i="8"/>
  <c r="B78" i="8"/>
  <c r="C78" i="8" s="1"/>
  <c r="A78" i="8"/>
  <c r="I77" i="8"/>
  <c r="H77" i="8"/>
  <c r="E77" i="8"/>
  <c r="B77" i="8"/>
  <c r="C77" i="8" s="1"/>
  <c r="A77" i="8"/>
  <c r="I76" i="8"/>
  <c r="H76" i="8"/>
  <c r="E76" i="8"/>
  <c r="B76" i="8"/>
  <c r="C76" i="8" s="1"/>
  <c r="A76" i="8"/>
  <c r="I75" i="8"/>
  <c r="H75" i="8"/>
  <c r="E75" i="8"/>
  <c r="B75" i="8"/>
  <c r="C75" i="8" s="1"/>
  <c r="A75" i="8"/>
  <c r="I74" i="8"/>
  <c r="H74" i="8"/>
  <c r="E74" i="8"/>
  <c r="B74" i="8"/>
  <c r="C74" i="8" s="1"/>
  <c r="A74" i="8"/>
  <c r="I73" i="8"/>
  <c r="H73" i="8"/>
  <c r="E73" i="8"/>
  <c r="B73" i="8"/>
  <c r="C73" i="8" s="1"/>
  <c r="A73" i="8"/>
  <c r="I72" i="8"/>
  <c r="H72" i="8"/>
  <c r="E72" i="8"/>
  <c r="B72" i="8"/>
  <c r="C72" i="8" s="1"/>
  <c r="A72" i="8"/>
  <c r="I71" i="8"/>
  <c r="H71" i="8"/>
  <c r="E71" i="8"/>
  <c r="B71" i="8"/>
  <c r="C71" i="8" s="1"/>
  <c r="A71" i="8"/>
  <c r="I70" i="8"/>
  <c r="H70" i="8"/>
  <c r="E70" i="8"/>
  <c r="B70" i="8"/>
  <c r="C70" i="8" s="1"/>
  <c r="A70" i="8"/>
  <c r="I69" i="8"/>
  <c r="H69" i="8"/>
  <c r="E69" i="8"/>
  <c r="B69" i="8"/>
  <c r="C69" i="8" s="1"/>
  <c r="A69" i="8"/>
  <c r="I68" i="8"/>
  <c r="H68" i="8"/>
  <c r="E68" i="8"/>
  <c r="B68" i="8"/>
  <c r="C68" i="8" s="1"/>
  <c r="A68" i="8"/>
  <c r="I67" i="8"/>
  <c r="H67" i="8"/>
  <c r="E67" i="8"/>
  <c r="B67" i="8"/>
  <c r="C67" i="8" s="1"/>
  <c r="A67" i="8"/>
  <c r="I66" i="8"/>
  <c r="H66" i="8"/>
  <c r="E66" i="8"/>
  <c r="B66" i="8"/>
  <c r="C66" i="8" s="1"/>
  <c r="A66" i="8"/>
  <c r="I65" i="8"/>
  <c r="H65" i="8"/>
  <c r="E65" i="8"/>
  <c r="B65" i="8"/>
  <c r="C65" i="8" s="1"/>
  <c r="A65" i="8"/>
  <c r="I64" i="8"/>
  <c r="H64" i="8"/>
  <c r="E64" i="8"/>
  <c r="B64" i="8"/>
  <c r="C64" i="8" s="1"/>
  <c r="A64" i="8"/>
  <c r="I63" i="8"/>
  <c r="H63" i="8"/>
  <c r="E63" i="8"/>
  <c r="B63" i="8"/>
  <c r="C63" i="8" s="1"/>
  <c r="A63" i="8"/>
  <c r="I62" i="8"/>
  <c r="H62" i="8"/>
  <c r="E62" i="8"/>
  <c r="B62" i="8"/>
  <c r="C62" i="8" s="1"/>
  <c r="A62" i="8"/>
  <c r="I61" i="8"/>
  <c r="H61" i="8"/>
  <c r="E61" i="8"/>
  <c r="B61" i="8"/>
  <c r="C61" i="8" s="1"/>
  <c r="A61" i="8"/>
  <c r="I60" i="8"/>
  <c r="H60" i="8"/>
  <c r="E60" i="8"/>
  <c r="B60" i="8"/>
  <c r="C60" i="8" s="1"/>
  <c r="A60" i="8"/>
  <c r="I59" i="8"/>
  <c r="H59" i="8"/>
  <c r="E59" i="8"/>
  <c r="B59" i="8"/>
  <c r="C59" i="8" s="1"/>
  <c r="A59" i="8"/>
  <c r="I58" i="8"/>
  <c r="H58" i="8"/>
  <c r="E58" i="8"/>
  <c r="B58" i="8"/>
  <c r="C58" i="8" s="1"/>
  <c r="A58" i="8"/>
  <c r="I57" i="8"/>
  <c r="H57" i="8"/>
  <c r="E57" i="8"/>
  <c r="B57" i="8"/>
  <c r="C57" i="8" s="1"/>
  <c r="A57" i="8"/>
  <c r="I56" i="8"/>
  <c r="H56" i="8"/>
  <c r="E56" i="8"/>
  <c r="B56" i="8"/>
  <c r="C56" i="8" s="1"/>
  <c r="A56" i="8"/>
  <c r="I55" i="8"/>
  <c r="H55" i="8"/>
  <c r="E55" i="8"/>
  <c r="B55" i="8"/>
  <c r="C55" i="8" s="1"/>
  <c r="A55" i="8"/>
  <c r="I54" i="8"/>
  <c r="H54" i="8"/>
  <c r="E54" i="8"/>
  <c r="B54" i="8"/>
  <c r="C54" i="8" s="1"/>
  <c r="A54" i="8"/>
  <c r="I53" i="8"/>
  <c r="H53" i="8"/>
  <c r="E53" i="8"/>
  <c r="C53" i="8"/>
  <c r="B53" i="8"/>
  <c r="A53" i="8"/>
  <c r="I52" i="8"/>
  <c r="H52" i="8"/>
  <c r="E52" i="8"/>
  <c r="B52" i="8"/>
  <c r="C52" i="8" s="1"/>
  <c r="A52" i="8"/>
  <c r="I51" i="8"/>
  <c r="H51" i="8"/>
  <c r="E51" i="8"/>
  <c r="B51" i="8"/>
  <c r="C51" i="8" s="1"/>
  <c r="A51" i="8"/>
  <c r="I50" i="8"/>
  <c r="H50" i="8"/>
  <c r="E50" i="8"/>
  <c r="B50" i="8"/>
  <c r="C50" i="8" s="1"/>
  <c r="A50" i="8"/>
  <c r="I49" i="8"/>
  <c r="H49" i="8"/>
  <c r="E49" i="8"/>
  <c r="B49" i="8"/>
  <c r="C49" i="8" s="1"/>
  <c r="A49" i="8"/>
  <c r="I48" i="8"/>
  <c r="H48" i="8"/>
  <c r="E48" i="8"/>
  <c r="B48" i="8"/>
  <c r="C48" i="8" s="1"/>
  <c r="A48" i="8"/>
  <c r="I47" i="8"/>
  <c r="H47" i="8"/>
  <c r="E47" i="8"/>
  <c r="B47" i="8"/>
  <c r="C47" i="8" s="1"/>
  <c r="A47" i="8"/>
  <c r="I46" i="8"/>
  <c r="H46" i="8"/>
  <c r="E46" i="8"/>
  <c r="B46" i="8"/>
  <c r="C46" i="8" s="1"/>
  <c r="A46" i="8"/>
  <c r="I45" i="8"/>
  <c r="H45" i="8"/>
  <c r="E45" i="8"/>
  <c r="B45" i="8"/>
  <c r="C45" i="8" s="1"/>
  <c r="A45" i="8"/>
  <c r="I44" i="8"/>
  <c r="H44" i="8"/>
  <c r="E44" i="8"/>
  <c r="B44" i="8"/>
  <c r="C44" i="8" s="1"/>
  <c r="A44" i="8"/>
  <c r="I43" i="8"/>
  <c r="H43" i="8"/>
  <c r="E43" i="8"/>
  <c r="B43" i="8"/>
  <c r="C43" i="8" s="1"/>
  <c r="A43" i="8"/>
  <c r="I42" i="8"/>
  <c r="H42" i="8"/>
  <c r="E42" i="8"/>
  <c r="B42" i="8"/>
  <c r="C42" i="8" s="1"/>
  <c r="A42" i="8"/>
  <c r="I41" i="8"/>
  <c r="H41" i="8"/>
  <c r="E41" i="8"/>
  <c r="B41" i="8"/>
  <c r="C41" i="8" s="1"/>
  <c r="A41" i="8"/>
  <c r="I40" i="8"/>
  <c r="H40" i="8"/>
  <c r="E40" i="8"/>
  <c r="B40" i="8"/>
  <c r="C40" i="8" s="1"/>
  <c r="A40" i="8"/>
  <c r="I39" i="8"/>
  <c r="H39" i="8"/>
  <c r="E39" i="8"/>
  <c r="B39" i="8"/>
  <c r="C39" i="8" s="1"/>
  <c r="A39" i="8"/>
  <c r="I38" i="8"/>
  <c r="H38" i="8"/>
  <c r="E38" i="8"/>
  <c r="B38" i="8"/>
  <c r="C38" i="8" s="1"/>
  <c r="A38" i="8"/>
  <c r="I37" i="8"/>
  <c r="H37" i="8"/>
  <c r="E37" i="8"/>
  <c r="B37" i="8"/>
  <c r="C37" i="8" s="1"/>
  <c r="A37" i="8"/>
  <c r="I36" i="8"/>
  <c r="H36" i="8"/>
  <c r="E36" i="8"/>
  <c r="B36" i="8"/>
  <c r="C36" i="8" s="1"/>
  <c r="A36" i="8"/>
  <c r="I35" i="8"/>
  <c r="H35" i="8"/>
  <c r="E35" i="8"/>
  <c r="B35" i="8"/>
  <c r="C35" i="8" s="1"/>
  <c r="A35" i="8"/>
  <c r="I34" i="8"/>
  <c r="H34" i="8"/>
  <c r="E34" i="8"/>
  <c r="B34" i="8"/>
  <c r="C34" i="8" s="1"/>
  <c r="A34" i="8"/>
  <c r="I33" i="8"/>
  <c r="H33" i="8"/>
  <c r="E33" i="8"/>
  <c r="B33" i="8"/>
  <c r="C33" i="8" s="1"/>
  <c r="A33" i="8"/>
  <c r="I32" i="8"/>
  <c r="H32" i="8"/>
  <c r="E32" i="8"/>
  <c r="B32" i="8"/>
  <c r="C32" i="8" s="1"/>
  <c r="A32" i="8"/>
  <c r="I31" i="8"/>
  <c r="H31" i="8"/>
  <c r="E31" i="8"/>
  <c r="B31" i="8"/>
  <c r="C31" i="8" s="1"/>
  <c r="A31" i="8"/>
  <c r="I30" i="8"/>
  <c r="H30" i="8"/>
  <c r="E30" i="8"/>
  <c r="B30" i="8"/>
  <c r="C30" i="8" s="1"/>
  <c r="A30" i="8"/>
  <c r="I29" i="8"/>
  <c r="H29" i="8"/>
  <c r="E29" i="8"/>
  <c r="B29" i="8"/>
  <c r="C29" i="8" s="1"/>
  <c r="A29" i="8"/>
  <c r="I28" i="8"/>
  <c r="H28" i="8"/>
  <c r="E28" i="8"/>
  <c r="B28" i="8"/>
  <c r="C28" i="8" s="1"/>
  <c r="A28" i="8"/>
  <c r="I27" i="8"/>
  <c r="H27" i="8"/>
  <c r="E27" i="8"/>
  <c r="B27" i="8"/>
  <c r="C27" i="8" s="1"/>
  <c r="A27" i="8"/>
  <c r="I26" i="8"/>
  <c r="H26" i="8"/>
  <c r="E26" i="8"/>
  <c r="B26" i="8"/>
  <c r="C26" i="8" s="1"/>
  <c r="A26" i="8"/>
  <c r="I25" i="8"/>
  <c r="H25" i="8"/>
  <c r="E25" i="8"/>
  <c r="B25" i="8"/>
  <c r="C25" i="8" s="1"/>
  <c r="A25" i="8"/>
  <c r="I24" i="8"/>
  <c r="H24" i="8"/>
  <c r="E24" i="8"/>
  <c r="B24" i="8"/>
  <c r="C24" i="8" s="1"/>
  <c r="A24" i="8"/>
  <c r="I23" i="8"/>
  <c r="H23" i="8"/>
  <c r="E23" i="8"/>
  <c r="B23" i="8"/>
  <c r="C23" i="8" s="1"/>
  <c r="A23" i="8"/>
  <c r="I22" i="8"/>
  <c r="H22" i="8"/>
  <c r="E22" i="8"/>
  <c r="B22" i="8"/>
  <c r="C22" i="8" s="1"/>
  <c r="A22" i="8"/>
  <c r="I21" i="8"/>
  <c r="H21" i="8"/>
  <c r="E21" i="8"/>
  <c r="C21" i="8"/>
  <c r="B21" i="8"/>
  <c r="A21" i="8"/>
  <c r="I20" i="8"/>
  <c r="H20" i="8"/>
  <c r="E20" i="8"/>
  <c r="B20" i="8"/>
  <c r="C20" i="8" s="1"/>
  <c r="A20" i="8"/>
  <c r="I19" i="8"/>
  <c r="H19" i="8"/>
  <c r="E19" i="8"/>
  <c r="B19" i="8"/>
  <c r="C19" i="8" s="1"/>
  <c r="A19" i="8"/>
  <c r="I18" i="8"/>
  <c r="H18" i="8"/>
  <c r="E18" i="8"/>
  <c r="B18" i="8"/>
  <c r="C18" i="8" s="1"/>
  <c r="A18" i="8"/>
  <c r="I17" i="8"/>
  <c r="H17" i="8"/>
  <c r="E17" i="8"/>
  <c r="B17" i="8"/>
  <c r="C17" i="8" s="1"/>
  <c r="A17" i="8"/>
  <c r="I16" i="8"/>
  <c r="H16" i="8"/>
  <c r="E16" i="8"/>
  <c r="B16" i="8"/>
  <c r="C16" i="8" s="1"/>
  <c r="A16" i="8"/>
  <c r="I15" i="8"/>
  <c r="H15" i="8"/>
  <c r="E15" i="8"/>
  <c r="B15" i="8"/>
  <c r="C15" i="8" s="1"/>
  <c r="A15" i="8"/>
  <c r="I14" i="8"/>
  <c r="H14" i="8"/>
  <c r="E14" i="8"/>
  <c r="B14" i="8"/>
  <c r="C14" i="8" s="1"/>
  <c r="A14" i="8"/>
  <c r="I13" i="8"/>
  <c r="H13" i="8"/>
  <c r="E13" i="8"/>
  <c r="B13" i="8"/>
  <c r="C13" i="8" s="1"/>
  <c r="A13" i="8"/>
  <c r="I12" i="8"/>
  <c r="H12" i="8"/>
  <c r="E12" i="8"/>
  <c r="B12" i="8"/>
  <c r="C12" i="8" s="1"/>
  <c r="A12" i="8"/>
  <c r="I11" i="8"/>
  <c r="H11" i="8"/>
  <c r="E11" i="8"/>
  <c r="B11" i="8"/>
  <c r="C11" i="8" s="1"/>
  <c r="A11" i="8"/>
  <c r="I10" i="8"/>
  <c r="H10" i="8"/>
  <c r="E10" i="8"/>
  <c r="B10" i="8"/>
  <c r="C10" i="8" s="1"/>
  <c r="A10" i="8"/>
  <c r="I9" i="8"/>
  <c r="H9" i="8"/>
  <c r="E9" i="8"/>
  <c r="B9" i="8"/>
  <c r="C9" i="8" s="1"/>
  <c r="A9" i="8"/>
  <c r="I8" i="8"/>
  <c r="H8" i="8"/>
  <c r="E8" i="8"/>
  <c r="B8" i="8"/>
  <c r="C8" i="8" s="1"/>
  <c r="A8" i="8"/>
  <c r="I7" i="8"/>
  <c r="H7" i="8"/>
  <c r="E7" i="8"/>
  <c r="B7" i="8"/>
  <c r="C7" i="8" s="1"/>
  <c r="A7" i="8"/>
  <c r="I6" i="8"/>
  <c r="H6" i="8"/>
  <c r="E6" i="8"/>
  <c r="B6" i="8"/>
  <c r="C6" i="8" s="1"/>
  <c r="A6" i="8"/>
  <c r="I151" i="7"/>
  <c r="H151" i="7"/>
  <c r="F151" i="7"/>
  <c r="F151" i="8" s="1"/>
  <c r="E151" i="7"/>
  <c r="B151" i="7"/>
  <c r="C151" i="7" s="1"/>
  <c r="A151" i="7"/>
  <c r="I150" i="7"/>
  <c r="H150" i="7"/>
  <c r="F150" i="7"/>
  <c r="F150" i="8" s="1"/>
  <c r="F150" i="9" s="1"/>
  <c r="E150" i="7"/>
  <c r="B150" i="7"/>
  <c r="C150" i="7" s="1"/>
  <c r="A150" i="7"/>
  <c r="I149" i="7"/>
  <c r="H149" i="7"/>
  <c r="F149" i="7"/>
  <c r="F149" i="8" s="1"/>
  <c r="E149" i="7"/>
  <c r="C149" i="7"/>
  <c r="B149" i="7"/>
  <c r="A149" i="7"/>
  <c r="I148" i="7"/>
  <c r="H148" i="7"/>
  <c r="F148" i="7"/>
  <c r="F148" i="8" s="1"/>
  <c r="F148" i="10" s="1"/>
  <c r="F148" i="11" s="1"/>
  <c r="F148" i="12" s="1"/>
  <c r="F148" i="13" s="1"/>
  <c r="F148" i="14" s="1"/>
  <c r="F148" i="15" s="1"/>
  <c r="F148" i="16" s="1"/>
  <c r="F148" i="17" s="1"/>
  <c r="F148" i="18" s="1"/>
  <c r="E148" i="7"/>
  <c r="B148" i="7"/>
  <c r="C148" i="7" s="1"/>
  <c r="A148" i="7"/>
  <c r="I147" i="7"/>
  <c r="H147" i="7"/>
  <c r="F147" i="7"/>
  <c r="F147" i="8" s="1"/>
  <c r="E147" i="7"/>
  <c r="B147" i="7"/>
  <c r="C147" i="7" s="1"/>
  <c r="A147" i="7"/>
  <c r="I146" i="7"/>
  <c r="H146" i="7"/>
  <c r="F146" i="7"/>
  <c r="F146" i="8" s="1"/>
  <c r="F146" i="9" s="1"/>
  <c r="E146" i="7"/>
  <c r="B146" i="7"/>
  <c r="C146" i="7" s="1"/>
  <c r="A146" i="7"/>
  <c r="I145" i="7"/>
  <c r="H145" i="7"/>
  <c r="F145" i="7"/>
  <c r="F145" i="8" s="1"/>
  <c r="E145" i="7"/>
  <c r="B145" i="7"/>
  <c r="C145" i="7" s="1"/>
  <c r="A145" i="7"/>
  <c r="I144" i="7"/>
  <c r="H144" i="7"/>
  <c r="F144" i="7"/>
  <c r="F144" i="8" s="1"/>
  <c r="E144" i="7"/>
  <c r="B144" i="7"/>
  <c r="C144" i="7" s="1"/>
  <c r="A144" i="7"/>
  <c r="I143" i="7"/>
  <c r="H143" i="7"/>
  <c r="F143" i="7"/>
  <c r="F143" i="8" s="1"/>
  <c r="E143" i="7"/>
  <c r="B143" i="7"/>
  <c r="C143" i="7" s="1"/>
  <c r="A143" i="7"/>
  <c r="I142" i="7"/>
  <c r="H142" i="7"/>
  <c r="F142" i="7"/>
  <c r="F142" i="8" s="1"/>
  <c r="F142" i="10" s="1"/>
  <c r="F142" i="11" s="1"/>
  <c r="F142" i="12" s="1"/>
  <c r="F142" i="13" s="1"/>
  <c r="F142" i="14" s="1"/>
  <c r="F142" i="15" s="1"/>
  <c r="F142" i="16" s="1"/>
  <c r="F142" i="17" s="1"/>
  <c r="F142" i="18" s="1"/>
  <c r="E142" i="7"/>
  <c r="B142" i="7"/>
  <c r="C142" i="7" s="1"/>
  <c r="A142" i="7"/>
  <c r="I141" i="7"/>
  <c r="H141" i="7"/>
  <c r="F141" i="7"/>
  <c r="F141" i="8" s="1"/>
  <c r="E141" i="7"/>
  <c r="C141" i="7"/>
  <c r="B141" i="7"/>
  <c r="A141" i="7"/>
  <c r="I140" i="7"/>
  <c r="H140" i="7"/>
  <c r="F140" i="7"/>
  <c r="F140" i="8" s="1"/>
  <c r="F140" i="10" s="1"/>
  <c r="F140" i="11" s="1"/>
  <c r="F140" i="12" s="1"/>
  <c r="F140" i="13" s="1"/>
  <c r="F140" i="14" s="1"/>
  <c r="F140" i="15" s="1"/>
  <c r="F140" i="16" s="1"/>
  <c r="F140" i="17" s="1"/>
  <c r="F140" i="18" s="1"/>
  <c r="E140" i="7"/>
  <c r="B140" i="7"/>
  <c r="C140" i="7" s="1"/>
  <c r="A140" i="7"/>
  <c r="I139" i="7"/>
  <c r="H139" i="7"/>
  <c r="F139" i="7"/>
  <c r="F139" i="8" s="1"/>
  <c r="E139" i="7"/>
  <c r="B139" i="7"/>
  <c r="C139" i="7" s="1"/>
  <c r="A139" i="7"/>
  <c r="I138" i="7"/>
  <c r="H138" i="7"/>
  <c r="F138" i="7"/>
  <c r="F138" i="8" s="1"/>
  <c r="F138" i="10" s="1"/>
  <c r="F138" i="11" s="1"/>
  <c r="F138" i="12" s="1"/>
  <c r="F138" i="13" s="1"/>
  <c r="F138" i="14" s="1"/>
  <c r="F138" i="15" s="1"/>
  <c r="F138" i="16" s="1"/>
  <c r="F138" i="17" s="1"/>
  <c r="F138" i="18" s="1"/>
  <c r="E138" i="7"/>
  <c r="B138" i="7"/>
  <c r="C138" i="7" s="1"/>
  <c r="A138" i="7"/>
  <c r="I137" i="7"/>
  <c r="H137" i="7"/>
  <c r="F137" i="7"/>
  <c r="F137" i="8" s="1"/>
  <c r="E137" i="7"/>
  <c r="B137" i="7"/>
  <c r="C137" i="7" s="1"/>
  <c r="A137" i="7"/>
  <c r="I136" i="7"/>
  <c r="H136" i="7"/>
  <c r="F136" i="7"/>
  <c r="F136" i="8" s="1"/>
  <c r="E136" i="7"/>
  <c r="B136" i="7"/>
  <c r="C136" i="7" s="1"/>
  <c r="A136" i="7"/>
  <c r="I135" i="7"/>
  <c r="H135" i="7"/>
  <c r="F135" i="7"/>
  <c r="F135" i="8" s="1"/>
  <c r="E135" i="7"/>
  <c r="B135" i="7"/>
  <c r="C135" i="7" s="1"/>
  <c r="A135" i="7"/>
  <c r="I134" i="7"/>
  <c r="H134" i="7"/>
  <c r="F134" i="7"/>
  <c r="F134" i="8" s="1"/>
  <c r="F134" i="9" s="1"/>
  <c r="E134" i="7"/>
  <c r="B134" i="7"/>
  <c r="C134" i="7" s="1"/>
  <c r="A134" i="7"/>
  <c r="I133" i="7"/>
  <c r="H133" i="7"/>
  <c r="F133" i="7"/>
  <c r="F133" i="8" s="1"/>
  <c r="E133" i="7"/>
  <c r="B133" i="7"/>
  <c r="C133" i="7" s="1"/>
  <c r="A133" i="7"/>
  <c r="I132" i="7"/>
  <c r="H132" i="7"/>
  <c r="F132" i="7"/>
  <c r="F132" i="8" s="1"/>
  <c r="F132" i="10" s="1"/>
  <c r="F132" i="11" s="1"/>
  <c r="F132" i="12" s="1"/>
  <c r="F132" i="13" s="1"/>
  <c r="F132" i="14" s="1"/>
  <c r="F132" i="15" s="1"/>
  <c r="F132" i="16" s="1"/>
  <c r="F132" i="17" s="1"/>
  <c r="F132" i="18" s="1"/>
  <c r="E132" i="7"/>
  <c r="B132" i="7"/>
  <c r="C132" i="7" s="1"/>
  <c r="A132" i="7"/>
  <c r="I131" i="7"/>
  <c r="H131" i="7"/>
  <c r="F131" i="7"/>
  <c r="F131" i="8" s="1"/>
  <c r="E131" i="7"/>
  <c r="C131" i="7"/>
  <c r="B131" i="7"/>
  <c r="A131" i="7"/>
  <c r="I130" i="7"/>
  <c r="H130" i="7"/>
  <c r="F130" i="7"/>
  <c r="F130" i="8" s="1"/>
  <c r="F130" i="9" s="1"/>
  <c r="E130" i="7"/>
  <c r="B130" i="7"/>
  <c r="C130" i="7" s="1"/>
  <c r="A130" i="7"/>
  <c r="I129" i="7"/>
  <c r="H129" i="7"/>
  <c r="F129" i="7"/>
  <c r="F129" i="8" s="1"/>
  <c r="E129" i="7"/>
  <c r="B129" i="7"/>
  <c r="C129" i="7" s="1"/>
  <c r="A129" i="7"/>
  <c r="I128" i="7"/>
  <c r="H128" i="7"/>
  <c r="F128" i="7"/>
  <c r="F128" i="8" s="1"/>
  <c r="E128" i="7"/>
  <c r="B128" i="7"/>
  <c r="C128" i="7" s="1"/>
  <c r="A128" i="7"/>
  <c r="I127" i="7"/>
  <c r="H127" i="7"/>
  <c r="F127" i="7"/>
  <c r="F127" i="8" s="1"/>
  <c r="E127" i="7"/>
  <c r="B127" i="7"/>
  <c r="C127" i="7" s="1"/>
  <c r="A127" i="7"/>
  <c r="I126" i="7"/>
  <c r="H126" i="7"/>
  <c r="F126" i="7"/>
  <c r="F126" i="8" s="1"/>
  <c r="F126" i="10" s="1"/>
  <c r="F126" i="11" s="1"/>
  <c r="F126" i="12" s="1"/>
  <c r="F126" i="13" s="1"/>
  <c r="F126" i="14" s="1"/>
  <c r="F126" i="15" s="1"/>
  <c r="F126" i="16" s="1"/>
  <c r="F126" i="17" s="1"/>
  <c r="F126" i="18" s="1"/>
  <c r="E126" i="7"/>
  <c r="B126" i="7"/>
  <c r="C126" i="7" s="1"/>
  <c r="A126" i="7"/>
  <c r="I125" i="7"/>
  <c r="H125" i="7"/>
  <c r="F125" i="7"/>
  <c r="F125" i="8" s="1"/>
  <c r="E125" i="7"/>
  <c r="B125" i="7"/>
  <c r="C125" i="7" s="1"/>
  <c r="A125" i="7"/>
  <c r="I124" i="7"/>
  <c r="H124" i="7"/>
  <c r="F124" i="7"/>
  <c r="F124" i="8" s="1"/>
  <c r="F124" i="10" s="1"/>
  <c r="F124" i="11" s="1"/>
  <c r="F124" i="12" s="1"/>
  <c r="F124" i="13" s="1"/>
  <c r="F124" i="14" s="1"/>
  <c r="F124" i="15" s="1"/>
  <c r="F124" i="16" s="1"/>
  <c r="F124" i="17" s="1"/>
  <c r="F124" i="18" s="1"/>
  <c r="E124" i="7"/>
  <c r="B124" i="7"/>
  <c r="C124" i="7" s="1"/>
  <c r="A124" i="7"/>
  <c r="I123" i="7"/>
  <c r="H123" i="7"/>
  <c r="F123" i="7"/>
  <c r="F123" i="8" s="1"/>
  <c r="E123" i="7"/>
  <c r="B123" i="7"/>
  <c r="C123" i="7" s="1"/>
  <c r="A123" i="7"/>
  <c r="I122" i="7"/>
  <c r="H122" i="7"/>
  <c r="F122" i="7"/>
  <c r="F122" i="8" s="1"/>
  <c r="F122" i="10" s="1"/>
  <c r="F122" i="11" s="1"/>
  <c r="F122" i="12" s="1"/>
  <c r="F122" i="13" s="1"/>
  <c r="F122" i="14" s="1"/>
  <c r="F122" i="15" s="1"/>
  <c r="F122" i="16" s="1"/>
  <c r="F122" i="17" s="1"/>
  <c r="F122" i="18" s="1"/>
  <c r="E122" i="7"/>
  <c r="B122" i="7"/>
  <c r="C122" i="7" s="1"/>
  <c r="A122" i="7"/>
  <c r="I121" i="7"/>
  <c r="H121" i="7"/>
  <c r="F121" i="7"/>
  <c r="F121" i="8" s="1"/>
  <c r="E121" i="7"/>
  <c r="B121" i="7"/>
  <c r="C121" i="7" s="1"/>
  <c r="A121" i="7"/>
  <c r="I120" i="7"/>
  <c r="H120" i="7"/>
  <c r="F120" i="7"/>
  <c r="F120" i="8" s="1"/>
  <c r="E120" i="7"/>
  <c r="B120" i="7"/>
  <c r="C120" i="7" s="1"/>
  <c r="A120" i="7"/>
  <c r="I119" i="7"/>
  <c r="H119" i="7"/>
  <c r="F119" i="7"/>
  <c r="F119" i="8" s="1"/>
  <c r="E119" i="7"/>
  <c r="B119" i="7"/>
  <c r="C119" i="7" s="1"/>
  <c r="A119" i="7"/>
  <c r="I118" i="7"/>
  <c r="H118" i="7"/>
  <c r="F118" i="7"/>
  <c r="F118" i="8" s="1"/>
  <c r="F118" i="9" s="1"/>
  <c r="E118" i="7"/>
  <c r="B118" i="7"/>
  <c r="C118" i="7" s="1"/>
  <c r="A118" i="7"/>
  <c r="I117" i="7"/>
  <c r="H117" i="7"/>
  <c r="F117" i="7"/>
  <c r="F117" i="8" s="1"/>
  <c r="E117" i="7"/>
  <c r="B117" i="7"/>
  <c r="C117" i="7" s="1"/>
  <c r="A117" i="7"/>
  <c r="I116" i="7"/>
  <c r="H116" i="7"/>
  <c r="F116" i="7"/>
  <c r="F116" i="8" s="1"/>
  <c r="F116" i="10" s="1"/>
  <c r="F116" i="11" s="1"/>
  <c r="F116" i="12" s="1"/>
  <c r="F116" i="13" s="1"/>
  <c r="F116" i="14" s="1"/>
  <c r="F116" i="15" s="1"/>
  <c r="F116" i="16" s="1"/>
  <c r="F116" i="17" s="1"/>
  <c r="F116" i="18" s="1"/>
  <c r="E116" i="7"/>
  <c r="B116" i="7"/>
  <c r="C116" i="7" s="1"/>
  <c r="A116" i="7"/>
  <c r="I115" i="7"/>
  <c r="H115" i="7"/>
  <c r="F115" i="7"/>
  <c r="F115" i="8" s="1"/>
  <c r="E115" i="7"/>
  <c r="C115" i="7"/>
  <c r="B115" i="7"/>
  <c r="A115" i="7"/>
  <c r="I114" i="7"/>
  <c r="H114" i="7"/>
  <c r="F114" i="7"/>
  <c r="F114" i="8" s="1"/>
  <c r="F114" i="9" s="1"/>
  <c r="E114" i="7"/>
  <c r="B114" i="7"/>
  <c r="C114" i="7" s="1"/>
  <c r="A114" i="7"/>
  <c r="I113" i="7"/>
  <c r="H113" i="7"/>
  <c r="F113" i="7"/>
  <c r="F113" i="8" s="1"/>
  <c r="E113" i="7"/>
  <c r="B113" i="7"/>
  <c r="C113" i="7" s="1"/>
  <c r="A113" i="7"/>
  <c r="I112" i="7"/>
  <c r="H112" i="7"/>
  <c r="F112" i="7"/>
  <c r="F112" i="8" s="1"/>
  <c r="E112" i="7"/>
  <c r="B112" i="7"/>
  <c r="C112" i="7" s="1"/>
  <c r="A112" i="7"/>
  <c r="I111" i="7"/>
  <c r="H111" i="7"/>
  <c r="F111" i="7"/>
  <c r="F111" i="8" s="1"/>
  <c r="E111" i="7"/>
  <c r="B111" i="7"/>
  <c r="C111" i="7" s="1"/>
  <c r="A111" i="7"/>
  <c r="I110" i="7"/>
  <c r="H110" i="7"/>
  <c r="F110" i="7"/>
  <c r="F110" i="8" s="1"/>
  <c r="F110" i="10" s="1"/>
  <c r="F110" i="11" s="1"/>
  <c r="F110" i="12" s="1"/>
  <c r="F110" i="13" s="1"/>
  <c r="F110" i="14" s="1"/>
  <c r="F110" i="15" s="1"/>
  <c r="F110" i="16" s="1"/>
  <c r="F110" i="17" s="1"/>
  <c r="F110" i="18" s="1"/>
  <c r="E110" i="7"/>
  <c r="B110" i="7"/>
  <c r="C110" i="7" s="1"/>
  <c r="A110" i="7"/>
  <c r="I109" i="7"/>
  <c r="H109" i="7"/>
  <c r="F109" i="7"/>
  <c r="F109" i="8" s="1"/>
  <c r="E109" i="7"/>
  <c r="C109" i="7"/>
  <c r="B109" i="7"/>
  <c r="A109" i="7"/>
  <c r="I108" i="7"/>
  <c r="H108" i="7"/>
  <c r="F108" i="7"/>
  <c r="F108" i="8" s="1"/>
  <c r="F108" i="10" s="1"/>
  <c r="F108" i="11" s="1"/>
  <c r="F108" i="12" s="1"/>
  <c r="F108" i="13" s="1"/>
  <c r="F108" i="14" s="1"/>
  <c r="F108" i="15" s="1"/>
  <c r="F108" i="16" s="1"/>
  <c r="F108" i="17" s="1"/>
  <c r="F108" i="18" s="1"/>
  <c r="E108" i="7"/>
  <c r="B108" i="7"/>
  <c r="C108" i="7" s="1"/>
  <c r="A108" i="7"/>
  <c r="I107" i="7"/>
  <c r="H107" i="7"/>
  <c r="F107" i="7"/>
  <c r="F107" i="8" s="1"/>
  <c r="E107" i="7"/>
  <c r="B107" i="7"/>
  <c r="C107" i="7" s="1"/>
  <c r="A107" i="7"/>
  <c r="I106" i="7"/>
  <c r="H106" i="7"/>
  <c r="F106" i="7"/>
  <c r="F106" i="8" s="1"/>
  <c r="F106" i="9" s="1"/>
  <c r="E106" i="7"/>
  <c r="B106" i="7"/>
  <c r="C106" i="7" s="1"/>
  <c r="A106" i="7"/>
  <c r="I105" i="7"/>
  <c r="H105" i="7"/>
  <c r="F105" i="7"/>
  <c r="F105" i="8" s="1"/>
  <c r="F105" i="10" s="1"/>
  <c r="F105" i="11" s="1"/>
  <c r="F105" i="12" s="1"/>
  <c r="F105" i="13" s="1"/>
  <c r="F105" i="14" s="1"/>
  <c r="F105" i="15" s="1"/>
  <c r="F105" i="16" s="1"/>
  <c r="F105" i="17" s="1"/>
  <c r="F105" i="18" s="1"/>
  <c r="E105" i="7"/>
  <c r="B105" i="7"/>
  <c r="C105" i="7" s="1"/>
  <c r="A105" i="7"/>
  <c r="I104" i="7"/>
  <c r="H104" i="7"/>
  <c r="F104" i="7"/>
  <c r="F104" i="8" s="1"/>
  <c r="E104" i="7"/>
  <c r="B104" i="7"/>
  <c r="C104" i="7" s="1"/>
  <c r="A104" i="7"/>
  <c r="I103" i="7"/>
  <c r="H103" i="7"/>
  <c r="F103" i="7"/>
  <c r="F103" i="8" s="1"/>
  <c r="F103" i="10" s="1"/>
  <c r="F103" i="11" s="1"/>
  <c r="F103" i="12" s="1"/>
  <c r="F103" i="13" s="1"/>
  <c r="F103" i="14" s="1"/>
  <c r="F103" i="15" s="1"/>
  <c r="F103" i="16" s="1"/>
  <c r="F103" i="17" s="1"/>
  <c r="F103" i="18" s="1"/>
  <c r="E103" i="7"/>
  <c r="B103" i="7"/>
  <c r="C103" i="7" s="1"/>
  <c r="A103" i="7"/>
  <c r="I102" i="7"/>
  <c r="H102" i="7"/>
  <c r="F102" i="7"/>
  <c r="F102" i="8" s="1"/>
  <c r="F102" i="9" s="1"/>
  <c r="E102" i="7"/>
  <c r="B102" i="7"/>
  <c r="C102" i="7" s="1"/>
  <c r="A102" i="7"/>
  <c r="I101" i="7"/>
  <c r="H101" i="7"/>
  <c r="F101" i="7"/>
  <c r="F101" i="8" s="1"/>
  <c r="F101" i="10" s="1"/>
  <c r="F101" i="11" s="1"/>
  <c r="F101" i="12" s="1"/>
  <c r="F101" i="13" s="1"/>
  <c r="F101" i="14" s="1"/>
  <c r="F101" i="15" s="1"/>
  <c r="F101" i="16" s="1"/>
  <c r="F101" i="17" s="1"/>
  <c r="F101" i="18" s="1"/>
  <c r="E101" i="7"/>
  <c r="B101" i="7"/>
  <c r="C101" i="7" s="1"/>
  <c r="A101" i="7"/>
  <c r="I100" i="7"/>
  <c r="H100" i="7"/>
  <c r="F100" i="7"/>
  <c r="F100" i="8" s="1"/>
  <c r="F100" i="9" s="1"/>
  <c r="E100" i="7"/>
  <c r="B100" i="7"/>
  <c r="C100" i="7" s="1"/>
  <c r="A100" i="7"/>
  <c r="I99" i="7"/>
  <c r="H99" i="7"/>
  <c r="F99" i="7"/>
  <c r="F99" i="8" s="1"/>
  <c r="E99" i="7"/>
  <c r="B99" i="7"/>
  <c r="C99" i="7" s="1"/>
  <c r="A99" i="7"/>
  <c r="I98" i="7"/>
  <c r="H98" i="7"/>
  <c r="F98" i="7"/>
  <c r="F98" i="8" s="1"/>
  <c r="F98" i="9" s="1"/>
  <c r="E98" i="7"/>
  <c r="B98" i="7"/>
  <c r="C98" i="7" s="1"/>
  <c r="A98" i="7"/>
  <c r="I97" i="7"/>
  <c r="H97" i="7"/>
  <c r="F97" i="7"/>
  <c r="F97" i="8" s="1"/>
  <c r="E97" i="7"/>
  <c r="C97" i="7"/>
  <c r="B97" i="7"/>
  <c r="A97" i="7"/>
  <c r="I96" i="7"/>
  <c r="H96" i="7"/>
  <c r="F96" i="7"/>
  <c r="F96" i="8" s="1"/>
  <c r="E96" i="7"/>
  <c r="B96" i="7"/>
  <c r="C96" i="7" s="1"/>
  <c r="A96" i="7"/>
  <c r="I95" i="7"/>
  <c r="H95" i="7"/>
  <c r="F95" i="7"/>
  <c r="F95" i="8" s="1"/>
  <c r="E95" i="7"/>
  <c r="B95" i="7"/>
  <c r="C95" i="7" s="1"/>
  <c r="A95" i="7"/>
  <c r="I94" i="7"/>
  <c r="H94" i="7"/>
  <c r="F94" i="7"/>
  <c r="F94" i="8" s="1"/>
  <c r="F94" i="9" s="1"/>
  <c r="E94" i="7"/>
  <c r="B94" i="7"/>
  <c r="C94" i="7" s="1"/>
  <c r="A94" i="7"/>
  <c r="I93" i="7"/>
  <c r="H93" i="7"/>
  <c r="F93" i="7"/>
  <c r="F93" i="8" s="1"/>
  <c r="E93" i="7"/>
  <c r="C93" i="7"/>
  <c r="B93" i="7"/>
  <c r="A93" i="7"/>
  <c r="I92" i="7"/>
  <c r="H92" i="7"/>
  <c r="F92" i="7"/>
  <c r="F92" i="8" s="1"/>
  <c r="F92" i="9" s="1"/>
  <c r="E92" i="7"/>
  <c r="B92" i="7"/>
  <c r="C92" i="7" s="1"/>
  <c r="A92" i="7"/>
  <c r="I91" i="7"/>
  <c r="H91" i="7"/>
  <c r="F91" i="7"/>
  <c r="F91" i="8" s="1"/>
  <c r="E91" i="7"/>
  <c r="B91" i="7"/>
  <c r="C91" i="7" s="1"/>
  <c r="A91" i="7"/>
  <c r="I90" i="7"/>
  <c r="H90" i="7"/>
  <c r="F90" i="7"/>
  <c r="F90" i="8" s="1"/>
  <c r="F90" i="9" s="1"/>
  <c r="E90" i="7"/>
  <c r="B90" i="7"/>
  <c r="C90" i="7" s="1"/>
  <c r="A90" i="7"/>
  <c r="I89" i="7"/>
  <c r="H89" i="7"/>
  <c r="F89" i="7"/>
  <c r="F89" i="8" s="1"/>
  <c r="E89" i="7"/>
  <c r="B89" i="7"/>
  <c r="C89" i="7" s="1"/>
  <c r="A89" i="7"/>
  <c r="I88" i="7"/>
  <c r="H88" i="7"/>
  <c r="F88" i="7"/>
  <c r="F88" i="8" s="1"/>
  <c r="E88" i="7"/>
  <c r="B88" i="7"/>
  <c r="C88" i="7" s="1"/>
  <c r="A88" i="7"/>
  <c r="I87" i="7"/>
  <c r="H87" i="7"/>
  <c r="F87" i="7"/>
  <c r="F87" i="8" s="1"/>
  <c r="E87" i="7"/>
  <c r="B87" i="7"/>
  <c r="C87" i="7" s="1"/>
  <c r="A87" i="7"/>
  <c r="I86" i="7"/>
  <c r="H86" i="7"/>
  <c r="F86" i="7"/>
  <c r="F86" i="8" s="1"/>
  <c r="F86" i="9" s="1"/>
  <c r="E86" i="7"/>
  <c r="B86" i="7"/>
  <c r="C86" i="7" s="1"/>
  <c r="A86" i="7"/>
  <c r="I85" i="7"/>
  <c r="H85" i="7"/>
  <c r="F85" i="7"/>
  <c r="F85" i="8" s="1"/>
  <c r="E85" i="7"/>
  <c r="B85" i="7"/>
  <c r="C85" i="7" s="1"/>
  <c r="A85" i="7"/>
  <c r="I84" i="7"/>
  <c r="H84" i="7"/>
  <c r="F84" i="7"/>
  <c r="F84" i="8" s="1"/>
  <c r="F84" i="9" s="1"/>
  <c r="E84" i="7"/>
  <c r="B84" i="7"/>
  <c r="C84" i="7" s="1"/>
  <c r="A84" i="7"/>
  <c r="I83" i="7"/>
  <c r="H83" i="7"/>
  <c r="F83" i="7"/>
  <c r="F83" i="8" s="1"/>
  <c r="E83" i="7"/>
  <c r="C83" i="7"/>
  <c r="B83" i="7"/>
  <c r="A83" i="7"/>
  <c r="I82" i="7"/>
  <c r="H82" i="7"/>
  <c r="F82" i="7"/>
  <c r="F82" i="8" s="1"/>
  <c r="F82" i="9" s="1"/>
  <c r="E82" i="7"/>
  <c r="B82" i="7"/>
  <c r="C82" i="7" s="1"/>
  <c r="A82" i="7"/>
  <c r="I81" i="7"/>
  <c r="H81" i="7"/>
  <c r="F81" i="7"/>
  <c r="F81" i="8" s="1"/>
  <c r="E81" i="7"/>
  <c r="B81" i="7"/>
  <c r="C81" i="7" s="1"/>
  <c r="A81" i="7"/>
  <c r="I80" i="7"/>
  <c r="H80" i="7"/>
  <c r="F80" i="7"/>
  <c r="F80" i="8" s="1"/>
  <c r="E80" i="7"/>
  <c r="B80" i="7"/>
  <c r="C80" i="7" s="1"/>
  <c r="A80" i="7"/>
  <c r="I79" i="7"/>
  <c r="H79" i="7"/>
  <c r="F79" i="7"/>
  <c r="F79" i="8" s="1"/>
  <c r="E79" i="7"/>
  <c r="B79" i="7"/>
  <c r="C79" i="7" s="1"/>
  <c r="A79" i="7"/>
  <c r="I78" i="7"/>
  <c r="H78" i="7"/>
  <c r="F78" i="7"/>
  <c r="F78" i="8" s="1"/>
  <c r="F78" i="9" s="1"/>
  <c r="E78" i="7"/>
  <c r="B78" i="7"/>
  <c r="C78" i="7" s="1"/>
  <c r="A78" i="7"/>
  <c r="I77" i="7"/>
  <c r="H77" i="7"/>
  <c r="F77" i="7"/>
  <c r="F77" i="8" s="1"/>
  <c r="E77" i="7"/>
  <c r="C77" i="7"/>
  <c r="B77" i="7"/>
  <c r="A77" i="7"/>
  <c r="I76" i="7"/>
  <c r="H76" i="7"/>
  <c r="F76" i="7"/>
  <c r="F76" i="8" s="1"/>
  <c r="F76" i="9" s="1"/>
  <c r="E76" i="7"/>
  <c r="B76" i="7"/>
  <c r="C76" i="7" s="1"/>
  <c r="A76" i="7"/>
  <c r="I75" i="7"/>
  <c r="H75" i="7"/>
  <c r="F75" i="7"/>
  <c r="F75" i="8" s="1"/>
  <c r="E75" i="7"/>
  <c r="B75" i="7"/>
  <c r="C75" i="7" s="1"/>
  <c r="A75" i="7"/>
  <c r="I74" i="7"/>
  <c r="H74" i="7"/>
  <c r="F74" i="7"/>
  <c r="F74" i="8" s="1"/>
  <c r="F74" i="9" s="1"/>
  <c r="E74" i="7"/>
  <c r="B74" i="7"/>
  <c r="C74" i="7" s="1"/>
  <c r="A74" i="7"/>
  <c r="I73" i="7"/>
  <c r="H73" i="7"/>
  <c r="F73" i="7"/>
  <c r="F73" i="8" s="1"/>
  <c r="E73" i="7"/>
  <c r="B73" i="7"/>
  <c r="C73" i="7" s="1"/>
  <c r="A73" i="7"/>
  <c r="I72" i="7"/>
  <c r="H72" i="7"/>
  <c r="F72" i="7"/>
  <c r="F72" i="8" s="1"/>
  <c r="E72" i="7"/>
  <c r="B72" i="7"/>
  <c r="C72" i="7" s="1"/>
  <c r="A72" i="7"/>
  <c r="I71" i="7"/>
  <c r="H71" i="7"/>
  <c r="F71" i="7"/>
  <c r="F71" i="8" s="1"/>
  <c r="E71" i="7"/>
  <c r="B71" i="7"/>
  <c r="C71" i="7" s="1"/>
  <c r="A71" i="7"/>
  <c r="I70" i="7"/>
  <c r="H70" i="7"/>
  <c r="F70" i="7"/>
  <c r="F70" i="8" s="1"/>
  <c r="F70" i="9" s="1"/>
  <c r="E70" i="7"/>
  <c r="B70" i="7"/>
  <c r="C70" i="7" s="1"/>
  <c r="A70" i="7"/>
  <c r="I69" i="7"/>
  <c r="H69" i="7"/>
  <c r="F69" i="7"/>
  <c r="F69" i="8" s="1"/>
  <c r="E69" i="7"/>
  <c r="B69" i="7"/>
  <c r="C69" i="7" s="1"/>
  <c r="A69" i="7"/>
  <c r="I68" i="7"/>
  <c r="H68" i="7"/>
  <c r="F68" i="7"/>
  <c r="F68" i="8" s="1"/>
  <c r="F68" i="9" s="1"/>
  <c r="E68" i="7"/>
  <c r="B68" i="7"/>
  <c r="C68" i="7" s="1"/>
  <c r="A68" i="7"/>
  <c r="I67" i="7"/>
  <c r="H67" i="7"/>
  <c r="F67" i="7"/>
  <c r="F67" i="8" s="1"/>
  <c r="E67" i="7"/>
  <c r="C67" i="7"/>
  <c r="B67" i="7"/>
  <c r="A67" i="7"/>
  <c r="I66" i="7"/>
  <c r="H66" i="7"/>
  <c r="F66" i="7"/>
  <c r="F66" i="8" s="1"/>
  <c r="F66" i="9" s="1"/>
  <c r="E66" i="7"/>
  <c r="B66" i="7"/>
  <c r="C66" i="7" s="1"/>
  <c r="A66" i="7"/>
  <c r="I65" i="7"/>
  <c r="H65" i="7"/>
  <c r="F65" i="7"/>
  <c r="F65" i="8" s="1"/>
  <c r="E65" i="7"/>
  <c r="B65" i="7"/>
  <c r="C65" i="7" s="1"/>
  <c r="A65" i="7"/>
  <c r="I64" i="7"/>
  <c r="H64" i="7"/>
  <c r="F64" i="7"/>
  <c r="F64" i="8" s="1"/>
  <c r="E64" i="7"/>
  <c r="B64" i="7"/>
  <c r="C64" i="7" s="1"/>
  <c r="A64" i="7"/>
  <c r="I63" i="7"/>
  <c r="H63" i="7"/>
  <c r="F63" i="7"/>
  <c r="F63" i="8" s="1"/>
  <c r="E63" i="7"/>
  <c r="B63" i="7"/>
  <c r="C63" i="7" s="1"/>
  <c r="A63" i="7"/>
  <c r="I62" i="7"/>
  <c r="H62" i="7"/>
  <c r="F62" i="7"/>
  <c r="F62" i="8" s="1"/>
  <c r="F62" i="9" s="1"/>
  <c r="E62" i="7"/>
  <c r="B62" i="7"/>
  <c r="C62" i="7" s="1"/>
  <c r="A62" i="7"/>
  <c r="I61" i="7"/>
  <c r="H61" i="7"/>
  <c r="F61" i="7"/>
  <c r="F61" i="8" s="1"/>
  <c r="E61" i="7"/>
  <c r="C61" i="7"/>
  <c r="B61" i="7"/>
  <c r="A61" i="7"/>
  <c r="I60" i="7"/>
  <c r="H60" i="7"/>
  <c r="F60" i="7"/>
  <c r="F60" i="8" s="1"/>
  <c r="F60" i="9" s="1"/>
  <c r="E60" i="7"/>
  <c r="B60" i="7"/>
  <c r="C60" i="7" s="1"/>
  <c r="A60" i="7"/>
  <c r="I59" i="7"/>
  <c r="H59" i="7"/>
  <c r="F59" i="7"/>
  <c r="F59" i="8" s="1"/>
  <c r="E59" i="7"/>
  <c r="B59" i="7"/>
  <c r="C59" i="7" s="1"/>
  <c r="A59" i="7"/>
  <c r="I58" i="7"/>
  <c r="H58" i="7"/>
  <c r="F58" i="7"/>
  <c r="F58" i="8" s="1"/>
  <c r="F58" i="9" s="1"/>
  <c r="E58" i="7"/>
  <c r="B58" i="7"/>
  <c r="C58" i="7" s="1"/>
  <c r="A58" i="7"/>
  <c r="I57" i="7"/>
  <c r="H57" i="7"/>
  <c r="F57" i="7"/>
  <c r="F57" i="8" s="1"/>
  <c r="E57" i="7"/>
  <c r="B57" i="7"/>
  <c r="C57" i="7" s="1"/>
  <c r="A57" i="7"/>
  <c r="I56" i="7"/>
  <c r="H56" i="7"/>
  <c r="F56" i="7"/>
  <c r="F56" i="8" s="1"/>
  <c r="E56" i="7"/>
  <c r="B56" i="7"/>
  <c r="C56" i="7" s="1"/>
  <c r="A56" i="7"/>
  <c r="I55" i="7"/>
  <c r="H55" i="7"/>
  <c r="F55" i="7"/>
  <c r="F55" i="8" s="1"/>
  <c r="E55" i="7"/>
  <c r="B55" i="7"/>
  <c r="C55" i="7" s="1"/>
  <c r="A55" i="7"/>
  <c r="I54" i="7"/>
  <c r="H54" i="7"/>
  <c r="F54" i="7"/>
  <c r="F54" i="8" s="1"/>
  <c r="F54" i="9" s="1"/>
  <c r="E54" i="7"/>
  <c r="B54" i="7"/>
  <c r="C54" i="7" s="1"/>
  <c r="A54" i="7"/>
  <c r="I53" i="7"/>
  <c r="H53" i="7"/>
  <c r="F53" i="7"/>
  <c r="F53" i="8" s="1"/>
  <c r="E53" i="7"/>
  <c r="B53" i="7"/>
  <c r="C53" i="7" s="1"/>
  <c r="A53" i="7"/>
  <c r="I52" i="7"/>
  <c r="H52" i="7"/>
  <c r="F52" i="7"/>
  <c r="F52" i="8" s="1"/>
  <c r="F52" i="9" s="1"/>
  <c r="E52" i="7"/>
  <c r="B52" i="7"/>
  <c r="C52" i="7" s="1"/>
  <c r="A52" i="7"/>
  <c r="I51" i="7"/>
  <c r="H51" i="7"/>
  <c r="F51" i="7"/>
  <c r="F51" i="8" s="1"/>
  <c r="E51" i="7"/>
  <c r="B51" i="7"/>
  <c r="C51" i="7" s="1"/>
  <c r="A51" i="7"/>
  <c r="I50" i="7"/>
  <c r="H50" i="7"/>
  <c r="F50" i="7"/>
  <c r="F50" i="8" s="1"/>
  <c r="F50" i="9" s="1"/>
  <c r="E50" i="7"/>
  <c r="B50" i="7"/>
  <c r="C50" i="7" s="1"/>
  <c r="A50" i="7"/>
  <c r="I49" i="7"/>
  <c r="H49" i="7"/>
  <c r="F49" i="7"/>
  <c r="F49" i="8" s="1"/>
  <c r="E49" i="7"/>
  <c r="B49" i="7"/>
  <c r="C49" i="7" s="1"/>
  <c r="A49" i="7"/>
  <c r="I48" i="7"/>
  <c r="H48" i="7"/>
  <c r="F48" i="7"/>
  <c r="F48" i="8" s="1"/>
  <c r="E48" i="7"/>
  <c r="B48" i="7"/>
  <c r="C48" i="7" s="1"/>
  <c r="A48" i="7"/>
  <c r="I47" i="7"/>
  <c r="H47" i="7"/>
  <c r="F47" i="7"/>
  <c r="F47" i="8" s="1"/>
  <c r="E47" i="7"/>
  <c r="B47" i="7"/>
  <c r="C47" i="7" s="1"/>
  <c r="A47" i="7"/>
  <c r="I46" i="7"/>
  <c r="H46" i="7"/>
  <c r="F46" i="7"/>
  <c r="F46" i="8" s="1"/>
  <c r="F46" i="9" s="1"/>
  <c r="E46" i="7"/>
  <c r="B46" i="7"/>
  <c r="C46" i="7" s="1"/>
  <c r="A46" i="7"/>
  <c r="I45" i="7"/>
  <c r="H45" i="7"/>
  <c r="F45" i="7"/>
  <c r="F45" i="8" s="1"/>
  <c r="E45" i="7"/>
  <c r="C45" i="7"/>
  <c r="B45" i="7"/>
  <c r="A45" i="7"/>
  <c r="I44" i="7"/>
  <c r="H44" i="7"/>
  <c r="F44" i="7"/>
  <c r="F44" i="8" s="1"/>
  <c r="F44" i="9" s="1"/>
  <c r="E44" i="7"/>
  <c r="B44" i="7"/>
  <c r="C44" i="7" s="1"/>
  <c r="A44" i="7"/>
  <c r="I43" i="7"/>
  <c r="H43" i="7"/>
  <c r="F43" i="7"/>
  <c r="F43" i="8" s="1"/>
  <c r="E43" i="7"/>
  <c r="B43" i="7"/>
  <c r="C43" i="7" s="1"/>
  <c r="A43" i="7"/>
  <c r="I42" i="7"/>
  <c r="H42" i="7"/>
  <c r="F42" i="7"/>
  <c r="F42" i="8" s="1"/>
  <c r="F42" i="9" s="1"/>
  <c r="E42" i="7"/>
  <c r="B42" i="7"/>
  <c r="C42" i="7" s="1"/>
  <c r="A42" i="7"/>
  <c r="I41" i="7"/>
  <c r="H41" i="7"/>
  <c r="F41" i="7"/>
  <c r="F41" i="8" s="1"/>
  <c r="E41" i="7"/>
  <c r="B41" i="7"/>
  <c r="C41" i="7" s="1"/>
  <c r="A41" i="7"/>
  <c r="I40" i="7"/>
  <c r="H40" i="7"/>
  <c r="F40" i="7"/>
  <c r="F40" i="8" s="1"/>
  <c r="E40" i="7"/>
  <c r="B40" i="7"/>
  <c r="C40" i="7" s="1"/>
  <c r="A40" i="7"/>
  <c r="I39" i="7"/>
  <c r="H39" i="7"/>
  <c r="F39" i="7"/>
  <c r="F39" i="8" s="1"/>
  <c r="E39" i="7"/>
  <c r="B39" i="7"/>
  <c r="C39" i="7" s="1"/>
  <c r="A39" i="7"/>
  <c r="I38" i="7"/>
  <c r="H38" i="7"/>
  <c r="F38" i="7"/>
  <c r="F38" i="8" s="1"/>
  <c r="F38" i="9" s="1"/>
  <c r="E38" i="7"/>
  <c r="B38" i="7"/>
  <c r="C38" i="7" s="1"/>
  <c r="A38" i="7"/>
  <c r="I37" i="7"/>
  <c r="H37" i="7"/>
  <c r="F37" i="7"/>
  <c r="F37" i="8" s="1"/>
  <c r="E37" i="7"/>
  <c r="B37" i="7"/>
  <c r="C37" i="7" s="1"/>
  <c r="A37" i="7"/>
  <c r="I36" i="7"/>
  <c r="H36" i="7"/>
  <c r="F36" i="7"/>
  <c r="F36" i="8" s="1"/>
  <c r="F36" i="9" s="1"/>
  <c r="E36" i="7"/>
  <c r="B36" i="7"/>
  <c r="C36" i="7" s="1"/>
  <c r="A36" i="7"/>
  <c r="I35" i="7"/>
  <c r="H35" i="7"/>
  <c r="F35" i="7"/>
  <c r="F35" i="8" s="1"/>
  <c r="E35" i="7"/>
  <c r="C35" i="7"/>
  <c r="B35" i="7"/>
  <c r="A35" i="7"/>
  <c r="I34" i="7"/>
  <c r="H34" i="7"/>
  <c r="F34" i="7"/>
  <c r="F34" i="8" s="1"/>
  <c r="F34" i="9" s="1"/>
  <c r="E34" i="7"/>
  <c r="B34" i="7"/>
  <c r="C34" i="7" s="1"/>
  <c r="A34" i="7"/>
  <c r="I33" i="7"/>
  <c r="H33" i="7"/>
  <c r="F33" i="7"/>
  <c r="F33" i="8" s="1"/>
  <c r="E33" i="7"/>
  <c r="B33" i="7"/>
  <c r="C33" i="7" s="1"/>
  <c r="A33" i="7"/>
  <c r="I32" i="7"/>
  <c r="H32" i="7"/>
  <c r="F32" i="7"/>
  <c r="F32" i="8" s="1"/>
  <c r="E32" i="7"/>
  <c r="B32" i="7"/>
  <c r="C32" i="7" s="1"/>
  <c r="A32" i="7"/>
  <c r="I31" i="7"/>
  <c r="H31" i="7"/>
  <c r="F31" i="7"/>
  <c r="F31" i="8" s="1"/>
  <c r="E31" i="7"/>
  <c r="B31" i="7"/>
  <c r="C31" i="7" s="1"/>
  <c r="A31" i="7"/>
  <c r="I30" i="7"/>
  <c r="H30" i="7"/>
  <c r="F30" i="7"/>
  <c r="F30" i="8" s="1"/>
  <c r="F30" i="9" s="1"/>
  <c r="E30" i="7"/>
  <c r="B30" i="7"/>
  <c r="C30" i="7" s="1"/>
  <c r="A30" i="7"/>
  <c r="I29" i="7"/>
  <c r="H29" i="7"/>
  <c r="F29" i="7"/>
  <c r="F29" i="8" s="1"/>
  <c r="E29" i="7"/>
  <c r="B29" i="7"/>
  <c r="C29" i="7" s="1"/>
  <c r="A29" i="7"/>
  <c r="I28" i="7"/>
  <c r="H28" i="7"/>
  <c r="F28" i="7"/>
  <c r="F28" i="8" s="1"/>
  <c r="F28" i="9" s="1"/>
  <c r="E28" i="7"/>
  <c r="B28" i="7"/>
  <c r="C28" i="7" s="1"/>
  <c r="A28" i="7"/>
  <c r="I27" i="7"/>
  <c r="H27" i="7"/>
  <c r="F27" i="7"/>
  <c r="F27" i="8" s="1"/>
  <c r="E27" i="7"/>
  <c r="B27" i="7"/>
  <c r="C27" i="7" s="1"/>
  <c r="A27" i="7"/>
  <c r="I26" i="7"/>
  <c r="H26" i="7"/>
  <c r="F26" i="7"/>
  <c r="F26" i="8" s="1"/>
  <c r="F26" i="9" s="1"/>
  <c r="E26" i="7"/>
  <c r="B26" i="7"/>
  <c r="C26" i="7" s="1"/>
  <c r="A26" i="7"/>
  <c r="I25" i="7"/>
  <c r="H25" i="7"/>
  <c r="F25" i="7"/>
  <c r="F25" i="8" s="1"/>
  <c r="E25" i="7"/>
  <c r="B25" i="7"/>
  <c r="C25" i="7" s="1"/>
  <c r="A25" i="7"/>
  <c r="I24" i="7"/>
  <c r="H24" i="7"/>
  <c r="F24" i="7"/>
  <c r="F24" i="8" s="1"/>
  <c r="E24" i="7"/>
  <c r="B24" i="7"/>
  <c r="C24" i="7" s="1"/>
  <c r="A24" i="7"/>
  <c r="I23" i="7"/>
  <c r="H23" i="7"/>
  <c r="F23" i="7"/>
  <c r="F23" i="8" s="1"/>
  <c r="E23" i="7"/>
  <c r="B23" i="7"/>
  <c r="C23" i="7" s="1"/>
  <c r="A23" i="7"/>
  <c r="I22" i="7"/>
  <c r="H22" i="7"/>
  <c r="F22" i="7"/>
  <c r="F22" i="8" s="1"/>
  <c r="F22" i="9" s="1"/>
  <c r="E22" i="7"/>
  <c r="B22" i="7"/>
  <c r="C22" i="7" s="1"/>
  <c r="A22" i="7"/>
  <c r="I21" i="7"/>
  <c r="H21" i="7"/>
  <c r="F21" i="7"/>
  <c r="F21" i="8" s="1"/>
  <c r="E21" i="7"/>
  <c r="B21" i="7"/>
  <c r="C21" i="7" s="1"/>
  <c r="A21" i="7"/>
  <c r="I20" i="7"/>
  <c r="H20" i="7"/>
  <c r="F20" i="7"/>
  <c r="F20" i="8" s="1"/>
  <c r="F20" i="9" s="1"/>
  <c r="E20" i="7"/>
  <c r="B20" i="7"/>
  <c r="C20" i="7" s="1"/>
  <c r="A20" i="7"/>
  <c r="I19" i="7"/>
  <c r="H19" i="7"/>
  <c r="F19" i="7"/>
  <c r="F19" i="8" s="1"/>
  <c r="E19" i="7"/>
  <c r="B19" i="7"/>
  <c r="C19" i="7" s="1"/>
  <c r="A19" i="7"/>
  <c r="I18" i="7"/>
  <c r="H18" i="7"/>
  <c r="F18" i="7"/>
  <c r="F18" i="8" s="1"/>
  <c r="F18" i="9" s="1"/>
  <c r="E18" i="7"/>
  <c r="B18" i="7"/>
  <c r="C18" i="7" s="1"/>
  <c r="A18" i="7"/>
  <c r="I17" i="7"/>
  <c r="H17" i="7"/>
  <c r="F17" i="7"/>
  <c r="F17" i="8" s="1"/>
  <c r="E17" i="7"/>
  <c r="B17" i="7"/>
  <c r="C17" i="7" s="1"/>
  <c r="A17" i="7"/>
  <c r="I16" i="7"/>
  <c r="H16" i="7"/>
  <c r="F16" i="7"/>
  <c r="F16" i="8" s="1"/>
  <c r="E16" i="7"/>
  <c r="B16" i="7"/>
  <c r="C16" i="7" s="1"/>
  <c r="A16" i="7"/>
  <c r="I15" i="7"/>
  <c r="H15" i="7"/>
  <c r="F15" i="7"/>
  <c r="F15" i="8" s="1"/>
  <c r="E15" i="7"/>
  <c r="B15" i="7"/>
  <c r="C15" i="7" s="1"/>
  <c r="A15" i="7"/>
  <c r="I14" i="7"/>
  <c r="H14" i="7"/>
  <c r="F14" i="7"/>
  <c r="F14" i="8" s="1"/>
  <c r="F14" i="9" s="1"/>
  <c r="E14" i="7"/>
  <c r="B14" i="7"/>
  <c r="C14" i="7" s="1"/>
  <c r="A14" i="7"/>
  <c r="I13" i="7"/>
  <c r="H13" i="7"/>
  <c r="F13" i="7"/>
  <c r="F13" i="8" s="1"/>
  <c r="E13" i="7"/>
  <c r="C13" i="7"/>
  <c r="B13" i="7"/>
  <c r="A13" i="7"/>
  <c r="I12" i="7"/>
  <c r="H12" i="7"/>
  <c r="F12" i="7"/>
  <c r="F12" i="8" s="1"/>
  <c r="F12" i="9" s="1"/>
  <c r="E12" i="7"/>
  <c r="B12" i="7"/>
  <c r="C12" i="7" s="1"/>
  <c r="A12" i="7"/>
  <c r="I11" i="7"/>
  <c r="H11" i="7"/>
  <c r="F11" i="7"/>
  <c r="F11" i="8" s="1"/>
  <c r="E11" i="7"/>
  <c r="B11" i="7"/>
  <c r="C11" i="7" s="1"/>
  <c r="A11" i="7"/>
  <c r="I10" i="7"/>
  <c r="H10" i="7"/>
  <c r="F10" i="7"/>
  <c r="F10" i="8" s="1"/>
  <c r="F10" i="9" s="1"/>
  <c r="E10" i="7"/>
  <c r="B10" i="7"/>
  <c r="C10" i="7" s="1"/>
  <c r="A10" i="7"/>
  <c r="I9" i="7"/>
  <c r="H9" i="7"/>
  <c r="F9" i="7"/>
  <c r="F9" i="8" s="1"/>
  <c r="E9" i="7"/>
  <c r="B9" i="7"/>
  <c r="C9" i="7" s="1"/>
  <c r="A9" i="7"/>
  <c r="I8" i="7"/>
  <c r="H8" i="7"/>
  <c r="F8" i="7"/>
  <c r="F8" i="8" s="1"/>
  <c r="E8" i="7"/>
  <c r="B8" i="7"/>
  <c r="C8" i="7" s="1"/>
  <c r="A8" i="7"/>
  <c r="I7" i="7"/>
  <c r="H7" i="7"/>
  <c r="F7" i="7"/>
  <c r="F7" i="8" s="1"/>
  <c r="E7" i="7"/>
  <c r="B7" i="7"/>
  <c r="C7" i="7" s="1"/>
  <c r="A7" i="7"/>
  <c r="I6" i="7"/>
  <c r="H6" i="7"/>
  <c r="F6" i="7"/>
  <c r="F6" i="8" s="1"/>
  <c r="F6" i="9" s="1"/>
  <c r="F6" i="10" s="1"/>
  <c r="F6" i="11" s="1"/>
  <c r="F6" i="12" s="1"/>
  <c r="F6" i="13" s="1"/>
  <c r="F6" i="14" s="1"/>
  <c r="F6" i="15" s="1"/>
  <c r="F6" i="16" s="1"/>
  <c r="F6" i="17" s="1"/>
  <c r="F6" i="18" s="1"/>
  <c r="E6" i="7"/>
  <c r="B6" i="7"/>
  <c r="C6" i="7" s="1"/>
  <c r="A6" i="7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G151" i="5"/>
  <c r="I151" i="5" s="1"/>
  <c r="D151" i="5"/>
  <c r="E151" i="5" s="1"/>
  <c r="B151" i="5"/>
  <c r="C151" i="5" s="1"/>
  <c r="A151" i="5"/>
  <c r="G150" i="5"/>
  <c r="B150" i="5"/>
  <c r="A150" i="5"/>
  <c r="G149" i="5"/>
  <c r="I149" i="5" s="1"/>
  <c r="C149" i="5"/>
  <c r="B149" i="5"/>
  <c r="D149" i="5" s="1"/>
  <c r="E149" i="5" s="1"/>
  <c r="A149" i="5"/>
  <c r="G148" i="5"/>
  <c r="B148" i="5"/>
  <c r="A148" i="5"/>
  <c r="G147" i="5"/>
  <c r="D147" i="5"/>
  <c r="E147" i="5" s="1"/>
  <c r="B147" i="5"/>
  <c r="C147" i="5" s="1"/>
  <c r="A147" i="5"/>
  <c r="G146" i="5"/>
  <c r="B146" i="5"/>
  <c r="A146" i="5"/>
  <c r="G145" i="5"/>
  <c r="I145" i="5" s="1"/>
  <c r="C145" i="5"/>
  <c r="B145" i="5"/>
  <c r="D145" i="5" s="1"/>
  <c r="E145" i="5" s="1"/>
  <c r="A145" i="5"/>
  <c r="G144" i="5"/>
  <c r="I144" i="5" s="1"/>
  <c r="C144" i="5"/>
  <c r="B144" i="5"/>
  <c r="D144" i="5" s="1"/>
  <c r="A144" i="5"/>
  <c r="G143" i="5"/>
  <c r="I143" i="5" s="1"/>
  <c r="D143" i="5"/>
  <c r="E143" i="5" s="1"/>
  <c r="B143" i="5"/>
  <c r="C143" i="5" s="1"/>
  <c r="A143" i="5"/>
  <c r="G142" i="5"/>
  <c r="B142" i="5"/>
  <c r="A142" i="5"/>
  <c r="G141" i="5"/>
  <c r="C141" i="5"/>
  <c r="B141" i="5"/>
  <c r="D141" i="5" s="1"/>
  <c r="E141" i="5" s="1"/>
  <c r="A141" i="5"/>
  <c r="G140" i="5"/>
  <c r="I140" i="5" s="1"/>
  <c r="D140" i="5"/>
  <c r="C140" i="5"/>
  <c r="B140" i="5"/>
  <c r="A140" i="5"/>
  <c r="G139" i="5"/>
  <c r="I139" i="5" s="1"/>
  <c r="B139" i="5"/>
  <c r="A139" i="5"/>
  <c r="G138" i="5"/>
  <c r="B138" i="5"/>
  <c r="A138" i="5"/>
  <c r="G137" i="5"/>
  <c r="I137" i="5" s="1"/>
  <c r="D137" i="5"/>
  <c r="C137" i="5"/>
  <c r="B137" i="5"/>
  <c r="A137" i="5"/>
  <c r="G136" i="5"/>
  <c r="I136" i="5" s="1"/>
  <c r="D136" i="5"/>
  <c r="C136" i="5"/>
  <c r="B136" i="5"/>
  <c r="A136" i="5"/>
  <c r="G135" i="5"/>
  <c r="I135" i="5" s="1"/>
  <c r="D135" i="5"/>
  <c r="E135" i="5" s="1"/>
  <c r="B135" i="5"/>
  <c r="C135" i="5" s="1"/>
  <c r="A135" i="5"/>
  <c r="G134" i="5"/>
  <c r="B134" i="5"/>
  <c r="A134" i="5"/>
  <c r="G133" i="5"/>
  <c r="I133" i="5" s="1"/>
  <c r="C133" i="5"/>
  <c r="B133" i="5"/>
  <c r="D133" i="5" s="1"/>
  <c r="E133" i="5" s="1"/>
  <c r="A133" i="5"/>
  <c r="G132" i="5"/>
  <c r="I132" i="5" s="1"/>
  <c r="C132" i="5"/>
  <c r="B132" i="5"/>
  <c r="D132" i="5" s="1"/>
  <c r="E132" i="5" s="1"/>
  <c r="A132" i="5"/>
  <c r="G131" i="5"/>
  <c r="I131" i="5" s="1"/>
  <c r="D131" i="5"/>
  <c r="E131" i="5" s="1"/>
  <c r="B131" i="5"/>
  <c r="C131" i="5" s="1"/>
  <c r="A131" i="5"/>
  <c r="G130" i="5"/>
  <c r="B130" i="5"/>
  <c r="A130" i="5"/>
  <c r="G129" i="5"/>
  <c r="B129" i="5"/>
  <c r="A129" i="5"/>
  <c r="G128" i="5"/>
  <c r="B128" i="5"/>
  <c r="A128" i="5"/>
  <c r="G127" i="5"/>
  <c r="D127" i="5"/>
  <c r="E127" i="5" s="1"/>
  <c r="B127" i="5"/>
  <c r="C127" i="5" s="1"/>
  <c r="A127" i="5"/>
  <c r="G126" i="5"/>
  <c r="B126" i="5"/>
  <c r="A126" i="5"/>
  <c r="G125" i="5"/>
  <c r="I125" i="5" s="1"/>
  <c r="C125" i="5"/>
  <c r="B125" i="5"/>
  <c r="D125" i="5" s="1"/>
  <c r="E125" i="5" s="1"/>
  <c r="A125" i="5"/>
  <c r="G124" i="5"/>
  <c r="I124" i="5" s="1"/>
  <c r="C124" i="5"/>
  <c r="B124" i="5"/>
  <c r="D124" i="5" s="1"/>
  <c r="E124" i="5" s="1"/>
  <c r="A124" i="5"/>
  <c r="G123" i="5"/>
  <c r="I123" i="5" s="1"/>
  <c r="B123" i="5"/>
  <c r="A123" i="5"/>
  <c r="G122" i="5"/>
  <c r="B122" i="5"/>
  <c r="A122" i="5"/>
  <c r="G121" i="5"/>
  <c r="I121" i="5" s="1"/>
  <c r="D121" i="5"/>
  <c r="C121" i="5"/>
  <c r="B121" i="5"/>
  <c r="A121" i="5"/>
  <c r="G120" i="5"/>
  <c r="I120" i="5" s="1"/>
  <c r="D120" i="5"/>
  <c r="C120" i="5"/>
  <c r="B120" i="5"/>
  <c r="A120" i="5"/>
  <c r="G119" i="5"/>
  <c r="I119" i="5" s="1"/>
  <c r="D119" i="5"/>
  <c r="E119" i="5" s="1"/>
  <c r="B119" i="5"/>
  <c r="C119" i="5" s="1"/>
  <c r="A119" i="5"/>
  <c r="G118" i="5"/>
  <c r="B118" i="5"/>
  <c r="A118" i="5"/>
  <c r="G117" i="5"/>
  <c r="I117" i="5" s="1"/>
  <c r="C117" i="5"/>
  <c r="B117" i="5"/>
  <c r="D117" i="5" s="1"/>
  <c r="E117" i="5" s="1"/>
  <c r="A117" i="5"/>
  <c r="G116" i="5"/>
  <c r="I116" i="5" s="1"/>
  <c r="D116" i="5"/>
  <c r="E116" i="5" s="1"/>
  <c r="B116" i="5"/>
  <c r="C116" i="5" s="1"/>
  <c r="A116" i="5"/>
  <c r="G115" i="5"/>
  <c r="B115" i="5"/>
  <c r="A115" i="5"/>
  <c r="G114" i="5"/>
  <c r="I114" i="5" s="1"/>
  <c r="B114" i="5"/>
  <c r="C114" i="5" s="1"/>
  <c r="A114" i="5"/>
  <c r="G113" i="5"/>
  <c r="I113" i="5" s="1"/>
  <c r="C113" i="5"/>
  <c r="B113" i="5"/>
  <c r="D113" i="5" s="1"/>
  <c r="E113" i="5" s="1"/>
  <c r="A113" i="5"/>
  <c r="G112" i="5"/>
  <c r="I112" i="5" s="1"/>
  <c r="B112" i="5"/>
  <c r="C112" i="5" s="1"/>
  <c r="A112" i="5"/>
  <c r="G111" i="5"/>
  <c r="B111" i="5"/>
  <c r="A111" i="5"/>
  <c r="G110" i="5"/>
  <c r="I110" i="5" s="1"/>
  <c r="D110" i="5"/>
  <c r="E110" i="5" s="1"/>
  <c r="B110" i="5"/>
  <c r="C110" i="5" s="1"/>
  <c r="A110" i="5"/>
  <c r="G109" i="5"/>
  <c r="C109" i="5"/>
  <c r="B109" i="5"/>
  <c r="D109" i="5" s="1"/>
  <c r="A109" i="5"/>
  <c r="G108" i="5"/>
  <c r="I108" i="5" s="1"/>
  <c r="D108" i="5"/>
  <c r="E108" i="5" s="1"/>
  <c r="B108" i="5"/>
  <c r="C108" i="5" s="1"/>
  <c r="A108" i="5"/>
  <c r="G107" i="5"/>
  <c r="D107" i="5"/>
  <c r="E107" i="5" s="1"/>
  <c r="C107" i="5"/>
  <c r="B107" i="5"/>
  <c r="A107" i="5"/>
  <c r="G106" i="5"/>
  <c r="I106" i="5" s="1"/>
  <c r="B106" i="5"/>
  <c r="C106" i="5" s="1"/>
  <c r="A106" i="5"/>
  <c r="G105" i="5"/>
  <c r="I105" i="5" s="1"/>
  <c r="C105" i="5"/>
  <c r="B105" i="5"/>
  <c r="D105" i="5" s="1"/>
  <c r="A105" i="5"/>
  <c r="G104" i="5"/>
  <c r="I104" i="5" s="1"/>
  <c r="B104" i="5"/>
  <c r="C104" i="5" s="1"/>
  <c r="A104" i="5"/>
  <c r="G103" i="5"/>
  <c r="I103" i="5" s="1"/>
  <c r="D103" i="5"/>
  <c r="E103" i="5" s="1"/>
  <c r="C103" i="5"/>
  <c r="B103" i="5"/>
  <c r="A103" i="5"/>
  <c r="G102" i="5"/>
  <c r="I102" i="5" s="1"/>
  <c r="B102" i="5"/>
  <c r="A102" i="5"/>
  <c r="G101" i="5"/>
  <c r="B101" i="5"/>
  <c r="A101" i="5"/>
  <c r="G100" i="5"/>
  <c r="I100" i="5" s="1"/>
  <c r="B100" i="5"/>
  <c r="A100" i="5"/>
  <c r="G99" i="5"/>
  <c r="D99" i="5"/>
  <c r="E99" i="5" s="1"/>
  <c r="C99" i="5"/>
  <c r="B99" i="5"/>
  <c r="A99" i="5"/>
  <c r="G98" i="5"/>
  <c r="I98" i="5" s="1"/>
  <c r="B98" i="5"/>
  <c r="C98" i="5" s="1"/>
  <c r="A98" i="5"/>
  <c r="G97" i="5"/>
  <c r="I97" i="5" s="1"/>
  <c r="B97" i="5"/>
  <c r="A97" i="5"/>
  <c r="G96" i="5"/>
  <c r="I96" i="5" s="1"/>
  <c r="B96" i="5"/>
  <c r="C96" i="5" s="1"/>
  <c r="A96" i="5"/>
  <c r="G95" i="5"/>
  <c r="I95" i="5" s="1"/>
  <c r="D95" i="5"/>
  <c r="C95" i="5"/>
  <c r="B95" i="5"/>
  <c r="A95" i="5"/>
  <c r="G94" i="5"/>
  <c r="I94" i="5" s="1"/>
  <c r="D94" i="5"/>
  <c r="E94" i="5" s="1"/>
  <c r="B94" i="5"/>
  <c r="C94" i="5" s="1"/>
  <c r="A94" i="5"/>
  <c r="G93" i="5"/>
  <c r="C93" i="5"/>
  <c r="B93" i="5"/>
  <c r="D93" i="5" s="1"/>
  <c r="A93" i="5"/>
  <c r="G92" i="5"/>
  <c r="I92" i="5" s="1"/>
  <c r="D92" i="5"/>
  <c r="E92" i="5" s="1"/>
  <c r="B92" i="5"/>
  <c r="C92" i="5" s="1"/>
  <c r="A92" i="5"/>
  <c r="G91" i="5"/>
  <c r="C91" i="5"/>
  <c r="B91" i="5"/>
  <c r="D91" i="5" s="1"/>
  <c r="E91" i="5" s="1"/>
  <c r="A91" i="5"/>
  <c r="G90" i="5"/>
  <c r="I90" i="5" s="1"/>
  <c r="B90" i="5"/>
  <c r="C90" i="5" s="1"/>
  <c r="A90" i="5"/>
  <c r="G89" i="5"/>
  <c r="I89" i="5" s="1"/>
  <c r="C89" i="5"/>
  <c r="B89" i="5"/>
  <c r="D89" i="5" s="1"/>
  <c r="E89" i="5" s="1"/>
  <c r="A89" i="5"/>
  <c r="G88" i="5"/>
  <c r="I88" i="5" s="1"/>
  <c r="B88" i="5"/>
  <c r="C88" i="5" s="1"/>
  <c r="A88" i="5"/>
  <c r="G87" i="5"/>
  <c r="I87" i="5" s="1"/>
  <c r="C87" i="5"/>
  <c r="B87" i="5"/>
  <c r="D87" i="5" s="1"/>
  <c r="A87" i="5"/>
  <c r="G86" i="5"/>
  <c r="I86" i="5" s="1"/>
  <c r="D86" i="5"/>
  <c r="E86" i="5" s="1"/>
  <c r="B86" i="5"/>
  <c r="C86" i="5" s="1"/>
  <c r="A86" i="5"/>
  <c r="G85" i="5"/>
  <c r="C85" i="5"/>
  <c r="B85" i="5"/>
  <c r="D85" i="5" s="1"/>
  <c r="A85" i="5"/>
  <c r="G84" i="5"/>
  <c r="I84" i="5" s="1"/>
  <c r="D84" i="5"/>
  <c r="E84" i="5" s="1"/>
  <c r="B84" i="5"/>
  <c r="C84" i="5" s="1"/>
  <c r="A84" i="5"/>
  <c r="G83" i="5"/>
  <c r="B83" i="5"/>
  <c r="A83" i="5"/>
  <c r="G82" i="5"/>
  <c r="I82" i="5" s="1"/>
  <c r="B82" i="5"/>
  <c r="C82" i="5" s="1"/>
  <c r="A82" i="5"/>
  <c r="G81" i="5"/>
  <c r="I81" i="5" s="1"/>
  <c r="C81" i="5"/>
  <c r="B81" i="5"/>
  <c r="D81" i="5" s="1"/>
  <c r="E81" i="5" s="1"/>
  <c r="A81" i="5"/>
  <c r="G80" i="5"/>
  <c r="I80" i="5" s="1"/>
  <c r="B80" i="5"/>
  <c r="C80" i="5" s="1"/>
  <c r="A80" i="5"/>
  <c r="G79" i="5"/>
  <c r="B79" i="5"/>
  <c r="A79" i="5"/>
  <c r="G78" i="5"/>
  <c r="I78" i="5" s="1"/>
  <c r="D78" i="5"/>
  <c r="E78" i="5" s="1"/>
  <c r="B78" i="5"/>
  <c r="C78" i="5" s="1"/>
  <c r="A78" i="5"/>
  <c r="G77" i="5"/>
  <c r="C77" i="5"/>
  <c r="B77" i="5"/>
  <c r="D77" i="5" s="1"/>
  <c r="A77" i="5"/>
  <c r="G76" i="5"/>
  <c r="I76" i="5" s="1"/>
  <c r="D76" i="5"/>
  <c r="E76" i="5" s="1"/>
  <c r="B76" i="5"/>
  <c r="C76" i="5" s="1"/>
  <c r="A76" i="5"/>
  <c r="G75" i="5"/>
  <c r="D75" i="5"/>
  <c r="E75" i="5" s="1"/>
  <c r="C75" i="5"/>
  <c r="B75" i="5"/>
  <c r="A75" i="5"/>
  <c r="G74" i="5"/>
  <c r="I74" i="5" s="1"/>
  <c r="B74" i="5"/>
  <c r="C74" i="5" s="1"/>
  <c r="A74" i="5"/>
  <c r="G73" i="5"/>
  <c r="I73" i="5" s="1"/>
  <c r="C73" i="5"/>
  <c r="B73" i="5"/>
  <c r="D73" i="5" s="1"/>
  <c r="A73" i="5"/>
  <c r="G72" i="5"/>
  <c r="I72" i="5" s="1"/>
  <c r="B72" i="5"/>
  <c r="C72" i="5" s="1"/>
  <c r="A72" i="5"/>
  <c r="G71" i="5"/>
  <c r="I71" i="5" s="1"/>
  <c r="D71" i="5"/>
  <c r="E71" i="5" s="1"/>
  <c r="C71" i="5"/>
  <c r="B71" i="5"/>
  <c r="A71" i="5"/>
  <c r="G70" i="5"/>
  <c r="I70" i="5" s="1"/>
  <c r="B70" i="5"/>
  <c r="A70" i="5"/>
  <c r="G69" i="5"/>
  <c r="B69" i="5"/>
  <c r="A69" i="5"/>
  <c r="G68" i="5"/>
  <c r="I68" i="5" s="1"/>
  <c r="B68" i="5"/>
  <c r="A68" i="5"/>
  <c r="G67" i="5"/>
  <c r="D67" i="5"/>
  <c r="E67" i="5" s="1"/>
  <c r="C67" i="5"/>
  <c r="B67" i="5"/>
  <c r="A67" i="5"/>
  <c r="G66" i="5"/>
  <c r="I66" i="5" s="1"/>
  <c r="B66" i="5"/>
  <c r="C66" i="5" s="1"/>
  <c r="A66" i="5"/>
  <c r="G65" i="5"/>
  <c r="I65" i="5" s="1"/>
  <c r="B65" i="5"/>
  <c r="A65" i="5"/>
  <c r="G64" i="5"/>
  <c r="I64" i="5" s="1"/>
  <c r="B64" i="5"/>
  <c r="C64" i="5" s="1"/>
  <c r="A64" i="5"/>
  <c r="G63" i="5"/>
  <c r="I63" i="5" s="1"/>
  <c r="D63" i="5"/>
  <c r="C63" i="5"/>
  <c r="B63" i="5"/>
  <c r="A63" i="5"/>
  <c r="G62" i="5"/>
  <c r="I62" i="5" s="1"/>
  <c r="D62" i="5"/>
  <c r="E62" i="5" s="1"/>
  <c r="B62" i="5"/>
  <c r="C62" i="5" s="1"/>
  <c r="A62" i="5"/>
  <c r="G61" i="5"/>
  <c r="C61" i="5"/>
  <c r="B61" i="5"/>
  <c r="D61" i="5" s="1"/>
  <c r="A61" i="5"/>
  <c r="G60" i="5"/>
  <c r="I60" i="5" s="1"/>
  <c r="D60" i="5"/>
  <c r="E60" i="5" s="1"/>
  <c r="B60" i="5"/>
  <c r="C60" i="5" s="1"/>
  <c r="A60" i="5"/>
  <c r="G59" i="5"/>
  <c r="C59" i="5"/>
  <c r="B59" i="5"/>
  <c r="D59" i="5" s="1"/>
  <c r="E59" i="5" s="1"/>
  <c r="A59" i="5"/>
  <c r="G58" i="5"/>
  <c r="I58" i="5" s="1"/>
  <c r="B58" i="5"/>
  <c r="C58" i="5" s="1"/>
  <c r="A58" i="5"/>
  <c r="G57" i="5"/>
  <c r="I57" i="5" s="1"/>
  <c r="C57" i="5"/>
  <c r="B57" i="5"/>
  <c r="D57" i="5" s="1"/>
  <c r="E57" i="5" s="1"/>
  <c r="A57" i="5"/>
  <c r="G56" i="5"/>
  <c r="I56" i="5" s="1"/>
  <c r="B56" i="5"/>
  <c r="C56" i="5" s="1"/>
  <c r="A56" i="5"/>
  <c r="G55" i="5"/>
  <c r="I55" i="5" s="1"/>
  <c r="C55" i="5"/>
  <c r="B55" i="5"/>
  <c r="D55" i="5" s="1"/>
  <c r="A55" i="5"/>
  <c r="G54" i="5"/>
  <c r="I54" i="5" s="1"/>
  <c r="D54" i="5"/>
  <c r="E54" i="5" s="1"/>
  <c r="B54" i="5"/>
  <c r="C54" i="5" s="1"/>
  <c r="A54" i="5"/>
  <c r="G53" i="5"/>
  <c r="C53" i="5"/>
  <c r="B53" i="5"/>
  <c r="D53" i="5" s="1"/>
  <c r="A53" i="5"/>
  <c r="G52" i="5"/>
  <c r="I52" i="5" s="1"/>
  <c r="D52" i="5"/>
  <c r="E52" i="5" s="1"/>
  <c r="B52" i="5"/>
  <c r="C52" i="5" s="1"/>
  <c r="A52" i="5"/>
  <c r="G51" i="5"/>
  <c r="B51" i="5"/>
  <c r="A51" i="5"/>
  <c r="G50" i="5"/>
  <c r="I50" i="5" s="1"/>
  <c r="B50" i="5"/>
  <c r="C50" i="5" s="1"/>
  <c r="A50" i="5"/>
  <c r="G49" i="5"/>
  <c r="I49" i="5" s="1"/>
  <c r="C49" i="5"/>
  <c r="B49" i="5"/>
  <c r="D49" i="5" s="1"/>
  <c r="E49" i="5" s="1"/>
  <c r="A49" i="5"/>
  <c r="G48" i="5"/>
  <c r="I48" i="5" s="1"/>
  <c r="B48" i="5"/>
  <c r="C48" i="5" s="1"/>
  <c r="A48" i="5"/>
  <c r="G47" i="5"/>
  <c r="B47" i="5"/>
  <c r="A47" i="5"/>
  <c r="G46" i="5"/>
  <c r="I46" i="5" s="1"/>
  <c r="D46" i="5"/>
  <c r="E46" i="5" s="1"/>
  <c r="B46" i="5"/>
  <c r="C46" i="5" s="1"/>
  <c r="A46" i="5"/>
  <c r="G45" i="5"/>
  <c r="C45" i="5"/>
  <c r="B45" i="5"/>
  <c r="D45" i="5" s="1"/>
  <c r="A45" i="5"/>
  <c r="G44" i="5"/>
  <c r="I44" i="5" s="1"/>
  <c r="D44" i="5"/>
  <c r="E44" i="5" s="1"/>
  <c r="B44" i="5"/>
  <c r="C44" i="5" s="1"/>
  <c r="A44" i="5"/>
  <c r="G43" i="5"/>
  <c r="D43" i="5"/>
  <c r="E43" i="5" s="1"/>
  <c r="C43" i="5"/>
  <c r="B43" i="5"/>
  <c r="A43" i="5"/>
  <c r="G42" i="5"/>
  <c r="I42" i="5" s="1"/>
  <c r="B42" i="5"/>
  <c r="C42" i="5" s="1"/>
  <c r="A42" i="5"/>
  <c r="G41" i="5"/>
  <c r="I41" i="5" s="1"/>
  <c r="C41" i="5"/>
  <c r="B41" i="5"/>
  <c r="D41" i="5" s="1"/>
  <c r="A41" i="5"/>
  <c r="G40" i="5"/>
  <c r="I40" i="5" s="1"/>
  <c r="B40" i="5"/>
  <c r="C40" i="5" s="1"/>
  <c r="A40" i="5"/>
  <c r="G39" i="5"/>
  <c r="I39" i="5" s="1"/>
  <c r="D39" i="5"/>
  <c r="E39" i="5" s="1"/>
  <c r="C39" i="5"/>
  <c r="B39" i="5"/>
  <c r="A39" i="5"/>
  <c r="G38" i="5"/>
  <c r="I38" i="5" s="1"/>
  <c r="B38" i="5"/>
  <c r="A38" i="5"/>
  <c r="G37" i="5"/>
  <c r="B37" i="5"/>
  <c r="A37" i="5"/>
  <c r="G36" i="5"/>
  <c r="I36" i="5" s="1"/>
  <c r="B36" i="5"/>
  <c r="A36" i="5"/>
  <c r="G35" i="5"/>
  <c r="D35" i="5"/>
  <c r="E35" i="5" s="1"/>
  <c r="C35" i="5"/>
  <c r="B35" i="5"/>
  <c r="A35" i="5"/>
  <c r="G34" i="5"/>
  <c r="I34" i="5" s="1"/>
  <c r="B34" i="5"/>
  <c r="C34" i="5" s="1"/>
  <c r="A34" i="5"/>
  <c r="G33" i="5"/>
  <c r="I33" i="5" s="1"/>
  <c r="B33" i="5"/>
  <c r="A33" i="5"/>
  <c r="G32" i="5"/>
  <c r="I32" i="5" s="1"/>
  <c r="B32" i="5"/>
  <c r="C32" i="5" s="1"/>
  <c r="A32" i="5"/>
  <c r="G31" i="5"/>
  <c r="I31" i="5" s="1"/>
  <c r="D31" i="5"/>
  <c r="C31" i="5"/>
  <c r="B31" i="5"/>
  <c r="A31" i="5"/>
  <c r="G30" i="5"/>
  <c r="I30" i="5" s="1"/>
  <c r="D30" i="5"/>
  <c r="E30" i="5" s="1"/>
  <c r="B30" i="5"/>
  <c r="C30" i="5" s="1"/>
  <c r="A30" i="5"/>
  <c r="G29" i="5"/>
  <c r="C29" i="5"/>
  <c r="B29" i="5"/>
  <c r="D29" i="5" s="1"/>
  <c r="A29" i="5"/>
  <c r="G28" i="5"/>
  <c r="I28" i="5" s="1"/>
  <c r="D28" i="5"/>
  <c r="E28" i="5" s="1"/>
  <c r="B28" i="5"/>
  <c r="C28" i="5" s="1"/>
  <c r="A28" i="5"/>
  <c r="G27" i="5"/>
  <c r="B27" i="5"/>
  <c r="D27" i="5" s="1"/>
  <c r="E27" i="5" s="1"/>
  <c r="A27" i="5"/>
  <c r="G26" i="5"/>
  <c r="I26" i="5" s="1"/>
  <c r="B26" i="5"/>
  <c r="C26" i="5" s="1"/>
  <c r="A26" i="5"/>
  <c r="G25" i="5"/>
  <c r="I25" i="5" s="1"/>
  <c r="C25" i="5"/>
  <c r="B25" i="5"/>
  <c r="D25" i="5" s="1"/>
  <c r="E25" i="5" s="1"/>
  <c r="A25" i="5"/>
  <c r="G24" i="5"/>
  <c r="I24" i="5" s="1"/>
  <c r="B24" i="5"/>
  <c r="C24" i="5" s="1"/>
  <c r="A24" i="5"/>
  <c r="G23" i="5"/>
  <c r="I23" i="5" s="1"/>
  <c r="C23" i="5"/>
  <c r="B23" i="5"/>
  <c r="D23" i="5" s="1"/>
  <c r="A23" i="5"/>
  <c r="G22" i="5"/>
  <c r="I22" i="5" s="1"/>
  <c r="D22" i="5"/>
  <c r="E22" i="5" s="1"/>
  <c r="B22" i="5"/>
  <c r="C22" i="5" s="1"/>
  <c r="A22" i="5"/>
  <c r="G21" i="5"/>
  <c r="C21" i="5"/>
  <c r="B21" i="5"/>
  <c r="D21" i="5" s="1"/>
  <c r="A21" i="5"/>
  <c r="G20" i="5"/>
  <c r="I20" i="5" s="1"/>
  <c r="D20" i="5"/>
  <c r="E20" i="5" s="1"/>
  <c r="B20" i="5"/>
  <c r="C20" i="5" s="1"/>
  <c r="A20" i="5"/>
  <c r="G19" i="5"/>
  <c r="D19" i="5"/>
  <c r="E19" i="5" s="1"/>
  <c r="B19" i="5"/>
  <c r="C19" i="5" s="1"/>
  <c r="A19" i="5"/>
  <c r="G18" i="5"/>
  <c r="I18" i="5" s="1"/>
  <c r="B18" i="5"/>
  <c r="C18" i="5" s="1"/>
  <c r="A18" i="5"/>
  <c r="G17" i="5"/>
  <c r="I17" i="5" s="1"/>
  <c r="B17" i="5"/>
  <c r="D17" i="5" s="1"/>
  <c r="A17" i="5"/>
  <c r="G16" i="5"/>
  <c r="I16" i="5" s="1"/>
  <c r="B16" i="5"/>
  <c r="C16" i="5" s="1"/>
  <c r="A16" i="5"/>
  <c r="G15" i="5"/>
  <c r="B15" i="5"/>
  <c r="C15" i="5" s="1"/>
  <c r="A15" i="5"/>
  <c r="G14" i="5"/>
  <c r="I14" i="5" s="1"/>
  <c r="D14" i="5"/>
  <c r="E14" i="5" s="1"/>
  <c r="B14" i="5"/>
  <c r="C14" i="5" s="1"/>
  <c r="A14" i="5"/>
  <c r="G13" i="5"/>
  <c r="B13" i="5"/>
  <c r="D13" i="5" s="1"/>
  <c r="A13" i="5"/>
  <c r="G12" i="5"/>
  <c r="I12" i="5" s="1"/>
  <c r="B12" i="5"/>
  <c r="C12" i="5" s="1"/>
  <c r="A12" i="5"/>
  <c r="G11" i="5"/>
  <c r="C11" i="5"/>
  <c r="B11" i="5"/>
  <c r="D11" i="5" s="1"/>
  <c r="E11" i="5" s="1"/>
  <c r="A11" i="5"/>
  <c r="G10" i="5"/>
  <c r="I10" i="5" s="1"/>
  <c r="B10" i="5"/>
  <c r="C10" i="5" s="1"/>
  <c r="A10" i="5"/>
  <c r="G9" i="5"/>
  <c r="I9" i="5" s="1"/>
  <c r="B9" i="5"/>
  <c r="D9" i="5" s="1"/>
  <c r="A9" i="5"/>
  <c r="G8" i="5"/>
  <c r="I8" i="5" s="1"/>
  <c r="B8" i="5"/>
  <c r="C8" i="5" s="1"/>
  <c r="A8" i="5"/>
  <c r="G7" i="5"/>
  <c r="I7" i="5" s="1"/>
  <c r="D7" i="5"/>
  <c r="C7" i="5"/>
  <c r="B7" i="5"/>
  <c r="A7" i="5"/>
  <c r="G6" i="5"/>
  <c r="I6" i="5" s="1"/>
  <c r="D6" i="5"/>
  <c r="E6" i="5" s="1"/>
  <c r="B6" i="5"/>
  <c r="C6" i="5" s="1"/>
  <c r="A6" i="5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3" i="3"/>
  <c r="F3" i="3"/>
  <c r="E3" i="3"/>
  <c r="D3" i="3"/>
  <c r="C3" i="3"/>
  <c r="B3" i="3"/>
  <c r="A3" i="3"/>
  <c r="G1" i="3"/>
  <c r="F1" i="3"/>
  <c r="H61" i="5" l="1"/>
  <c r="D12" i="5"/>
  <c r="E12" i="5" s="1"/>
  <c r="C13" i="5"/>
  <c r="H53" i="5"/>
  <c r="H29" i="5"/>
  <c r="H93" i="5"/>
  <c r="H85" i="5"/>
  <c r="H143" i="5"/>
  <c r="F145" i="5"/>
  <c r="E6" i="6"/>
  <c r="F125" i="5"/>
  <c r="F49" i="5"/>
  <c r="F23" i="5"/>
  <c r="F71" i="5"/>
  <c r="F73" i="5"/>
  <c r="F113" i="5"/>
  <c r="F126" i="9"/>
  <c r="F22" i="10"/>
  <c r="F22" i="11" s="1"/>
  <c r="F22" i="12" s="1"/>
  <c r="F22" i="13" s="1"/>
  <c r="F22" i="14" s="1"/>
  <c r="F22" i="15" s="1"/>
  <c r="F22" i="16" s="1"/>
  <c r="F22" i="17" s="1"/>
  <c r="F22" i="18" s="1"/>
  <c r="F54" i="10"/>
  <c r="F54" i="11" s="1"/>
  <c r="F54" i="12" s="1"/>
  <c r="F54" i="13" s="1"/>
  <c r="F54" i="14" s="1"/>
  <c r="F54" i="15" s="1"/>
  <c r="F54" i="16" s="1"/>
  <c r="F54" i="17" s="1"/>
  <c r="F54" i="18" s="1"/>
  <c r="F70" i="10"/>
  <c r="F70" i="11" s="1"/>
  <c r="F70" i="12" s="1"/>
  <c r="F70" i="13" s="1"/>
  <c r="F70" i="14" s="1"/>
  <c r="F70" i="15" s="1"/>
  <c r="F70" i="16" s="1"/>
  <c r="F70" i="17" s="1"/>
  <c r="F70" i="18" s="1"/>
  <c r="F102" i="10"/>
  <c r="F102" i="11" s="1"/>
  <c r="F102" i="12" s="1"/>
  <c r="F102" i="13" s="1"/>
  <c r="F102" i="14" s="1"/>
  <c r="F102" i="15" s="1"/>
  <c r="F102" i="16" s="1"/>
  <c r="F102" i="17" s="1"/>
  <c r="F102" i="18" s="1"/>
  <c r="F134" i="10"/>
  <c r="F134" i="11" s="1"/>
  <c r="F134" i="12" s="1"/>
  <c r="F134" i="13" s="1"/>
  <c r="F134" i="14" s="1"/>
  <c r="F134" i="15" s="1"/>
  <c r="F134" i="16" s="1"/>
  <c r="F134" i="17" s="1"/>
  <c r="F134" i="18" s="1"/>
  <c r="E8" i="6"/>
  <c r="H23" i="6"/>
  <c r="F122" i="9"/>
  <c r="F138" i="9"/>
  <c r="F18" i="10"/>
  <c r="F18" i="11" s="1"/>
  <c r="F18" i="12" s="1"/>
  <c r="F18" i="13" s="1"/>
  <c r="F18" i="14" s="1"/>
  <c r="F18" i="15" s="1"/>
  <c r="F18" i="16" s="1"/>
  <c r="F18" i="17" s="1"/>
  <c r="F18" i="18" s="1"/>
  <c r="F34" i="10"/>
  <c r="F34" i="11" s="1"/>
  <c r="F34" i="12" s="1"/>
  <c r="F34" i="13" s="1"/>
  <c r="F34" i="14" s="1"/>
  <c r="F34" i="15" s="1"/>
  <c r="F34" i="16" s="1"/>
  <c r="F34" i="17" s="1"/>
  <c r="F34" i="18" s="1"/>
  <c r="F50" i="10"/>
  <c r="F50" i="11" s="1"/>
  <c r="F50" i="12" s="1"/>
  <c r="F50" i="13" s="1"/>
  <c r="F50" i="14" s="1"/>
  <c r="F50" i="15" s="1"/>
  <c r="F50" i="16" s="1"/>
  <c r="F50" i="17" s="1"/>
  <c r="F50" i="18" s="1"/>
  <c r="F66" i="10"/>
  <c r="F66" i="11" s="1"/>
  <c r="F66" i="12" s="1"/>
  <c r="F66" i="13" s="1"/>
  <c r="F66" i="14" s="1"/>
  <c r="F66" i="15" s="1"/>
  <c r="F66" i="16" s="1"/>
  <c r="F66" i="17" s="1"/>
  <c r="F66" i="18" s="1"/>
  <c r="F82" i="10"/>
  <c r="F82" i="11" s="1"/>
  <c r="F82" i="12" s="1"/>
  <c r="F82" i="13" s="1"/>
  <c r="F82" i="14" s="1"/>
  <c r="F82" i="15" s="1"/>
  <c r="F82" i="16" s="1"/>
  <c r="F82" i="17" s="1"/>
  <c r="F82" i="18" s="1"/>
  <c r="F98" i="10"/>
  <c r="F98" i="11" s="1"/>
  <c r="F98" i="12" s="1"/>
  <c r="F98" i="13" s="1"/>
  <c r="F98" i="14" s="1"/>
  <c r="F98" i="15" s="1"/>
  <c r="F98" i="16" s="1"/>
  <c r="F98" i="17" s="1"/>
  <c r="F98" i="18" s="1"/>
  <c r="F114" i="10"/>
  <c r="F114" i="11" s="1"/>
  <c r="F114" i="12" s="1"/>
  <c r="F114" i="13" s="1"/>
  <c r="F114" i="14" s="1"/>
  <c r="F114" i="15" s="1"/>
  <c r="F114" i="16" s="1"/>
  <c r="F114" i="17" s="1"/>
  <c r="F114" i="18" s="1"/>
  <c r="F130" i="10"/>
  <c r="F130" i="11" s="1"/>
  <c r="F130" i="12" s="1"/>
  <c r="F130" i="13" s="1"/>
  <c r="F130" i="14" s="1"/>
  <c r="F130" i="15" s="1"/>
  <c r="F130" i="16" s="1"/>
  <c r="F130" i="17" s="1"/>
  <c r="F130" i="18" s="1"/>
  <c r="F146" i="10"/>
  <c r="F146" i="11" s="1"/>
  <c r="F146" i="12" s="1"/>
  <c r="F146" i="13" s="1"/>
  <c r="F146" i="14" s="1"/>
  <c r="F146" i="15" s="1"/>
  <c r="F146" i="16" s="1"/>
  <c r="F146" i="17" s="1"/>
  <c r="F146" i="18" s="1"/>
  <c r="F110" i="9"/>
  <c r="F142" i="9"/>
  <c r="F38" i="10"/>
  <c r="F38" i="11" s="1"/>
  <c r="F38" i="12" s="1"/>
  <c r="F38" i="13" s="1"/>
  <c r="F38" i="14" s="1"/>
  <c r="F38" i="15" s="1"/>
  <c r="F38" i="16" s="1"/>
  <c r="F38" i="17" s="1"/>
  <c r="F38" i="18" s="1"/>
  <c r="F86" i="10"/>
  <c r="F86" i="11" s="1"/>
  <c r="F86" i="12" s="1"/>
  <c r="F86" i="13" s="1"/>
  <c r="F86" i="14" s="1"/>
  <c r="F86" i="15" s="1"/>
  <c r="F86" i="16" s="1"/>
  <c r="F86" i="17" s="1"/>
  <c r="F86" i="18" s="1"/>
  <c r="F118" i="10"/>
  <c r="F118" i="11" s="1"/>
  <c r="F118" i="12" s="1"/>
  <c r="F118" i="13" s="1"/>
  <c r="F118" i="14" s="1"/>
  <c r="F118" i="15" s="1"/>
  <c r="F118" i="16" s="1"/>
  <c r="F118" i="17" s="1"/>
  <c r="F118" i="18" s="1"/>
  <c r="F150" i="10"/>
  <c r="F150" i="11" s="1"/>
  <c r="F150" i="12" s="1"/>
  <c r="F150" i="13" s="1"/>
  <c r="F150" i="14" s="1"/>
  <c r="F150" i="15" s="1"/>
  <c r="F150" i="16" s="1"/>
  <c r="F150" i="17" s="1"/>
  <c r="F150" i="18" s="1"/>
  <c r="F39" i="5"/>
  <c r="F41" i="5"/>
  <c r="F81" i="5"/>
  <c r="F103" i="5"/>
  <c r="F105" i="5"/>
  <c r="H144" i="5"/>
  <c r="E12" i="6"/>
  <c r="E16" i="6"/>
  <c r="F14" i="10"/>
  <c r="F14" i="11" s="1"/>
  <c r="F14" i="12" s="1"/>
  <c r="F14" i="13" s="1"/>
  <c r="F14" i="14" s="1"/>
  <c r="F14" i="15" s="1"/>
  <c r="F14" i="16" s="1"/>
  <c r="F14" i="17" s="1"/>
  <c r="F14" i="18" s="1"/>
  <c r="F30" i="10"/>
  <c r="F30" i="11" s="1"/>
  <c r="F30" i="12" s="1"/>
  <c r="F30" i="13" s="1"/>
  <c r="F30" i="14" s="1"/>
  <c r="F30" i="15" s="1"/>
  <c r="F30" i="16" s="1"/>
  <c r="F30" i="17" s="1"/>
  <c r="F30" i="18" s="1"/>
  <c r="F46" i="10"/>
  <c r="F46" i="11" s="1"/>
  <c r="F46" i="12" s="1"/>
  <c r="F46" i="13" s="1"/>
  <c r="F46" i="14" s="1"/>
  <c r="F46" i="15" s="1"/>
  <c r="F46" i="16" s="1"/>
  <c r="F46" i="17" s="1"/>
  <c r="F46" i="18" s="1"/>
  <c r="F62" i="10"/>
  <c r="F62" i="11" s="1"/>
  <c r="F62" i="12" s="1"/>
  <c r="F62" i="13" s="1"/>
  <c r="F62" i="14" s="1"/>
  <c r="F62" i="15" s="1"/>
  <c r="F62" i="16" s="1"/>
  <c r="F62" i="17" s="1"/>
  <c r="F62" i="18" s="1"/>
  <c r="F78" i="10"/>
  <c r="F78" i="11" s="1"/>
  <c r="F78" i="12" s="1"/>
  <c r="F78" i="13" s="1"/>
  <c r="F78" i="14" s="1"/>
  <c r="F78" i="15" s="1"/>
  <c r="F78" i="16" s="1"/>
  <c r="F78" i="17" s="1"/>
  <c r="F78" i="18" s="1"/>
  <c r="F94" i="10"/>
  <c r="F94" i="11" s="1"/>
  <c r="F94" i="12" s="1"/>
  <c r="F94" i="13" s="1"/>
  <c r="F94" i="14" s="1"/>
  <c r="F94" i="15" s="1"/>
  <c r="F94" i="16" s="1"/>
  <c r="F94" i="17" s="1"/>
  <c r="F94" i="18" s="1"/>
  <c r="F7" i="5"/>
  <c r="F17" i="5"/>
  <c r="E7" i="6"/>
  <c r="E20" i="6"/>
  <c r="E24" i="6"/>
  <c r="F10" i="10"/>
  <c r="F10" i="11" s="1"/>
  <c r="F10" i="12" s="1"/>
  <c r="F10" i="13" s="1"/>
  <c r="F10" i="14" s="1"/>
  <c r="F10" i="15" s="1"/>
  <c r="F10" i="16" s="1"/>
  <c r="F10" i="17" s="1"/>
  <c r="F10" i="18" s="1"/>
  <c r="F26" i="10"/>
  <c r="F26" i="11" s="1"/>
  <c r="F26" i="12" s="1"/>
  <c r="F26" i="13" s="1"/>
  <c r="F26" i="14" s="1"/>
  <c r="F26" i="15" s="1"/>
  <c r="F26" i="16" s="1"/>
  <c r="F26" i="17" s="1"/>
  <c r="F26" i="18" s="1"/>
  <c r="F42" i="10"/>
  <c r="F42" i="11" s="1"/>
  <c r="F42" i="12" s="1"/>
  <c r="F42" i="13" s="1"/>
  <c r="F42" i="14" s="1"/>
  <c r="F42" i="15" s="1"/>
  <c r="F42" i="16" s="1"/>
  <c r="F42" i="17" s="1"/>
  <c r="F42" i="18" s="1"/>
  <c r="F58" i="10"/>
  <c r="F58" i="11" s="1"/>
  <c r="F58" i="12" s="1"/>
  <c r="F58" i="13" s="1"/>
  <c r="F58" i="14" s="1"/>
  <c r="F58" i="15" s="1"/>
  <c r="F58" i="16" s="1"/>
  <c r="F58" i="17" s="1"/>
  <c r="F58" i="18" s="1"/>
  <c r="F74" i="10"/>
  <c r="F74" i="11" s="1"/>
  <c r="F74" i="12" s="1"/>
  <c r="F74" i="13" s="1"/>
  <c r="F74" i="14" s="1"/>
  <c r="F74" i="15" s="1"/>
  <c r="F74" i="16" s="1"/>
  <c r="F74" i="17" s="1"/>
  <c r="F74" i="18" s="1"/>
  <c r="F90" i="10"/>
  <c r="F90" i="11" s="1"/>
  <c r="F90" i="12" s="1"/>
  <c r="F90" i="13" s="1"/>
  <c r="F90" i="14" s="1"/>
  <c r="F90" i="15" s="1"/>
  <c r="F90" i="16" s="1"/>
  <c r="F90" i="17" s="1"/>
  <c r="F90" i="18" s="1"/>
  <c r="F106" i="10"/>
  <c r="F106" i="11" s="1"/>
  <c r="F106" i="12" s="1"/>
  <c r="F106" i="13" s="1"/>
  <c r="F106" i="14" s="1"/>
  <c r="F106" i="15" s="1"/>
  <c r="F106" i="16" s="1"/>
  <c r="F106" i="17" s="1"/>
  <c r="F106" i="18" s="1"/>
  <c r="H6" i="6"/>
  <c r="I47" i="5"/>
  <c r="D65" i="5"/>
  <c r="H65" i="5" s="1"/>
  <c r="C65" i="5"/>
  <c r="D69" i="5"/>
  <c r="H69" i="5" s="1"/>
  <c r="C69" i="5"/>
  <c r="F87" i="5"/>
  <c r="E87" i="5"/>
  <c r="I111" i="5"/>
  <c r="F120" i="5"/>
  <c r="H120" i="5"/>
  <c r="E120" i="5"/>
  <c r="C123" i="5"/>
  <c r="D123" i="5"/>
  <c r="D129" i="5"/>
  <c r="H129" i="5" s="1"/>
  <c r="C129" i="5"/>
  <c r="I141" i="5"/>
  <c r="F141" i="5"/>
  <c r="I148" i="5"/>
  <c r="E7" i="5"/>
  <c r="C9" i="5"/>
  <c r="D15" i="5"/>
  <c r="H15" i="5" s="1"/>
  <c r="C17" i="5"/>
  <c r="H19" i="5"/>
  <c r="H21" i="5"/>
  <c r="E23" i="5"/>
  <c r="C27" i="5"/>
  <c r="C38" i="5"/>
  <c r="D38" i="5"/>
  <c r="E38" i="5" s="1"/>
  <c r="F63" i="5"/>
  <c r="E63" i="5"/>
  <c r="C68" i="5"/>
  <c r="D68" i="5"/>
  <c r="E68" i="5" s="1"/>
  <c r="D79" i="5"/>
  <c r="H79" i="5" s="1"/>
  <c r="C79" i="5"/>
  <c r="D83" i="5"/>
  <c r="E83" i="5" s="1"/>
  <c r="C83" i="5"/>
  <c r="C102" i="5"/>
  <c r="D102" i="5"/>
  <c r="E102" i="5" s="1"/>
  <c r="D128" i="5"/>
  <c r="C128" i="5"/>
  <c r="I129" i="5"/>
  <c r="H132" i="5"/>
  <c r="F136" i="5"/>
  <c r="H136" i="5"/>
  <c r="E136" i="5"/>
  <c r="C139" i="5"/>
  <c r="D139" i="5"/>
  <c r="I147" i="5"/>
  <c r="H147" i="5"/>
  <c r="F9" i="5"/>
  <c r="E9" i="5"/>
  <c r="H7" i="5"/>
  <c r="E17" i="5"/>
  <c r="H23" i="5"/>
  <c r="H27" i="5"/>
  <c r="D33" i="5"/>
  <c r="C33" i="5"/>
  <c r="D37" i="5"/>
  <c r="F37" i="5" s="1"/>
  <c r="C37" i="5"/>
  <c r="F55" i="5"/>
  <c r="E55" i="5"/>
  <c r="I79" i="5"/>
  <c r="D97" i="5"/>
  <c r="C97" i="5"/>
  <c r="D101" i="5"/>
  <c r="H101" i="5" s="1"/>
  <c r="C101" i="5"/>
  <c r="E121" i="5"/>
  <c r="H121" i="5"/>
  <c r="F121" i="5"/>
  <c r="I128" i="5"/>
  <c r="F144" i="5"/>
  <c r="E144" i="5"/>
  <c r="I15" i="5"/>
  <c r="F31" i="5"/>
  <c r="E31" i="5"/>
  <c r="C36" i="5"/>
  <c r="D36" i="5"/>
  <c r="E36" i="5" s="1"/>
  <c r="D47" i="5"/>
  <c r="C47" i="5"/>
  <c r="D51" i="5"/>
  <c r="E51" i="5" s="1"/>
  <c r="C51" i="5"/>
  <c r="C70" i="5"/>
  <c r="D70" i="5"/>
  <c r="E70" i="5" s="1"/>
  <c r="F95" i="5"/>
  <c r="E95" i="5"/>
  <c r="C100" i="5"/>
  <c r="D100" i="5"/>
  <c r="E100" i="5" s="1"/>
  <c r="D111" i="5"/>
  <c r="C111" i="5"/>
  <c r="D115" i="5"/>
  <c r="E115" i="5" s="1"/>
  <c r="C115" i="5"/>
  <c r="H124" i="5"/>
  <c r="I127" i="5"/>
  <c r="H127" i="5"/>
  <c r="E137" i="5"/>
  <c r="H137" i="5"/>
  <c r="F137" i="5"/>
  <c r="H140" i="5"/>
  <c r="E140" i="5"/>
  <c r="D148" i="5"/>
  <c r="E148" i="5" s="1"/>
  <c r="C148" i="5"/>
  <c r="H11" i="5"/>
  <c r="H13" i="5"/>
  <c r="F25" i="5"/>
  <c r="H39" i="5"/>
  <c r="E41" i="5"/>
  <c r="H43" i="5"/>
  <c r="H45" i="5"/>
  <c r="F57" i="5"/>
  <c r="H71" i="5"/>
  <c r="E73" i="5"/>
  <c r="H75" i="5"/>
  <c r="H77" i="5"/>
  <c r="F89" i="5"/>
  <c r="H103" i="5"/>
  <c r="E105" i="5"/>
  <c r="H107" i="5"/>
  <c r="H109" i="5"/>
  <c r="F149" i="5"/>
  <c r="H31" i="5"/>
  <c r="H35" i="5"/>
  <c r="H37" i="5"/>
  <c r="H63" i="5"/>
  <c r="H67" i="5"/>
  <c r="H95" i="5"/>
  <c r="H99" i="5"/>
  <c r="H151" i="5"/>
  <c r="H55" i="5"/>
  <c r="H59" i="5"/>
  <c r="H87" i="5"/>
  <c r="H91" i="5"/>
  <c r="F11" i="10"/>
  <c r="F11" i="11" s="1"/>
  <c r="F11" i="12" s="1"/>
  <c r="F11" i="13" s="1"/>
  <c r="F11" i="14" s="1"/>
  <c r="F11" i="15" s="1"/>
  <c r="F11" i="16" s="1"/>
  <c r="F11" i="17" s="1"/>
  <c r="F11" i="18" s="1"/>
  <c r="F11" i="9"/>
  <c r="F19" i="10"/>
  <c r="F19" i="11" s="1"/>
  <c r="F19" i="12" s="1"/>
  <c r="F19" i="13" s="1"/>
  <c r="F19" i="14" s="1"/>
  <c r="F19" i="15" s="1"/>
  <c r="F19" i="16" s="1"/>
  <c r="F19" i="17" s="1"/>
  <c r="F19" i="18" s="1"/>
  <c r="F19" i="9"/>
  <c r="F27" i="10"/>
  <c r="F27" i="11" s="1"/>
  <c r="F27" i="12" s="1"/>
  <c r="F27" i="13" s="1"/>
  <c r="F27" i="14" s="1"/>
  <c r="F27" i="15" s="1"/>
  <c r="F27" i="16" s="1"/>
  <c r="F27" i="17" s="1"/>
  <c r="F27" i="18" s="1"/>
  <c r="F27" i="9"/>
  <c r="F35" i="10"/>
  <c r="F35" i="11" s="1"/>
  <c r="F35" i="12" s="1"/>
  <c r="F35" i="13" s="1"/>
  <c r="F35" i="14" s="1"/>
  <c r="F35" i="15" s="1"/>
  <c r="F35" i="16" s="1"/>
  <c r="F35" i="17" s="1"/>
  <c r="F35" i="18" s="1"/>
  <c r="F35" i="9"/>
  <c r="F43" i="10"/>
  <c r="F43" i="11" s="1"/>
  <c r="F43" i="12" s="1"/>
  <c r="F43" i="13" s="1"/>
  <c r="F43" i="14" s="1"/>
  <c r="F43" i="15" s="1"/>
  <c r="F43" i="16" s="1"/>
  <c r="F43" i="17" s="1"/>
  <c r="F43" i="18" s="1"/>
  <c r="F43" i="9"/>
  <c r="F51" i="10"/>
  <c r="F51" i="11" s="1"/>
  <c r="F51" i="12" s="1"/>
  <c r="F51" i="13" s="1"/>
  <c r="F51" i="14" s="1"/>
  <c r="F51" i="15" s="1"/>
  <c r="F51" i="16" s="1"/>
  <c r="F51" i="17" s="1"/>
  <c r="F51" i="18" s="1"/>
  <c r="F51" i="9"/>
  <c r="F59" i="10"/>
  <c r="F59" i="11" s="1"/>
  <c r="F59" i="12" s="1"/>
  <c r="F59" i="13" s="1"/>
  <c r="F59" i="14" s="1"/>
  <c r="F59" i="15" s="1"/>
  <c r="F59" i="16" s="1"/>
  <c r="F59" i="17" s="1"/>
  <c r="F59" i="18" s="1"/>
  <c r="F59" i="9"/>
  <c r="F67" i="10"/>
  <c r="F67" i="11" s="1"/>
  <c r="F67" i="12" s="1"/>
  <c r="F67" i="13" s="1"/>
  <c r="F67" i="14" s="1"/>
  <c r="F67" i="15" s="1"/>
  <c r="F67" i="16" s="1"/>
  <c r="F67" i="17" s="1"/>
  <c r="F67" i="18" s="1"/>
  <c r="F67" i="9"/>
  <c r="F75" i="10"/>
  <c r="F75" i="11" s="1"/>
  <c r="F75" i="12" s="1"/>
  <c r="F75" i="13" s="1"/>
  <c r="F75" i="14" s="1"/>
  <c r="F75" i="15" s="1"/>
  <c r="F75" i="16" s="1"/>
  <c r="F75" i="17" s="1"/>
  <c r="F75" i="18" s="1"/>
  <c r="F75" i="9"/>
  <c r="F83" i="10"/>
  <c r="F83" i="11" s="1"/>
  <c r="F83" i="12" s="1"/>
  <c r="F83" i="13" s="1"/>
  <c r="F83" i="14" s="1"/>
  <c r="F83" i="15" s="1"/>
  <c r="F83" i="16" s="1"/>
  <c r="F83" i="17" s="1"/>
  <c r="F83" i="18" s="1"/>
  <c r="F83" i="9"/>
  <c r="F91" i="10"/>
  <c r="F91" i="11" s="1"/>
  <c r="F91" i="12" s="1"/>
  <c r="F91" i="13" s="1"/>
  <c r="F91" i="14" s="1"/>
  <c r="F91" i="15" s="1"/>
  <c r="F91" i="16" s="1"/>
  <c r="F91" i="17" s="1"/>
  <c r="F91" i="18" s="1"/>
  <c r="F91" i="9"/>
  <c r="F99" i="10"/>
  <c r="F99" i="11" s="1"/>
  <c r="F99" i="12" s="1"/>
  <c r="F99" i="13" s="1"/>
  <c r="F99" i="14" s="1"/>
  <c r="F99" i="15" s="1"/>
  <c r="F99" i="16" s="1"/>
  <c r="F99" i="17" s="1"/>
  <c r="F99" i="18" s="1"/>
  <c r="F99" i="9"/>
  <c r="C15" i="6"/>
  <c r="F15" i="6"/>
  <c r="E15" i="6"/>
  <c r="D15" i="6"/>
  <c r="F24" i="9"/>
  <c r="F24" i="10"/>
  <c r="F24" i="11" s="1"/>
  <c r="F24" i="12" s="1"/>
  <c r="F24" i="13" s="1"/>
  <c r="F24" i="14" s="1"/>
  <c r="F24" i="15" s="1"/>
  <c r="F24" i="16" s="1"/>
  <c r="F24" i="17" s="1"/>
  <c r="F24" i="18" s="1"/>
  <c r="F48" i="9"/>
  <c r="F48" i="10"/>
  <c r="F48" i="11" s="1"/>
  <c r="F48" i="12" s="1"/>
  <c r="F48" i="13" s="1"/>
  <c r="F48" i="14" s="1"/>
  <c r="F48" i="15" s="1"/>
  <c r="F48" i="16" s="1"/>
  <c r="F48" i="17" s="1"/>
  <c r="F48" i="18" s="1"/>
  <c r="F56" i="9"/>
  <c r="F56" i="10"/>
  <c r="F56" i="11" s="1"/>
  <c r="F56" i="12" s="1"/>
  <c r="F56" i="13" s="1"/>
  <c r="F56" i="14" s="1"/>
  <c r="F56" i="15" s="1"/>
  <c r="F56" i="16" s="1"/>
  <c r="F56" i="17" s="1"/>
  <c r="F56" i="18" s="1"/>
  <c r="F88" i="9"/>
  <c r="F88" i="10"/>
  <c r="F88" i="11" s="1"/>
  <c r="F88" i="12" s="1"/>
  <c r="F88" i="13" s="1"/>
  <c r="F88" i="14" s="1"/>
  <c r="F88" i="15" s="1"/>
  <c r="F88" i="16" s="1"/>
  <c r="F88" i="17" s="1"/>
  <c r="F88" i="18" s="1"/>
  <c r="F112" i="10"/>
  <c r="F112" i="11" s="1"/>
  <c r="F112" i="12" s="1"/>
  <c r="F112" i="13" s="1"/>
  <c r="F112" i="14" s="1"/>
  <c r="F112" i="15" s="1"/>
  <c r="F112" i="16" s="1"/>
  <c r="F112" i="17" s="1"/>
  <c r="F112" i="18" s="1"/>
  <c r="F112" i="9"/>
  <c r="F115" i="10"/>
  <c r="F115" i="11" s="1"/>
  <c r="F115" i="12" s="1"/>
  <c r="F115" i="13" s="1"/>
  <c r="F115" i="14" s="1"/>
  <c r="F115" i="15" s="1"/>
  <c r="F115" i="16" s="1"/>
  <c r="F115" i="17" s="1"/>
  <c r="F115" i="18" s="1"/>
  <c r="F115" i="9"/>
  <c r="F9" i="10"/>
  <c r="F9" i="11" s="1"/>
  <c r="F9" i="12" s="1"/>
  <c r="F9" i="13" s="1"/>
  <c r="F9" i="14" s="1"/>
  <c r="F9" i="15" s="1"/>
  <c r="F9" i="16" s="1"/>
  <c r="F9" i="17" s="1"/>
  <c r="F9" i="18" s="1"/>
  <c r="F9" i="9"/>
  <c r="F13" i="10"/>
  <c r="F13" i="11" s="1"/>
  <c r="F13" i="12" s="1"/>
  <c r="F13" i="13" s="1"/>
  <c r="F13" i="14" s="1"/>
  <c r="F13" i="15" s="1"/>
  <c r="F13" i="16" s="1"/>
  <c r="F13" i="17" s="1"/>
  <c r="F13" i="18" s="1"/>
  <c r="F13" i="9"/>
  <c r="F23" i="10"/>
  <c r="F23" i="11" s="1"/>
  <c r="F23" i="12" s="1"/>
  <c r="F23" i="13" s="1"/>
  <c r="F23" i="14" s="1"/>
  <c r="F23" i="15" s="1"/>
  <c r="F23" i="16" s="1"/>
  <c r="F23" i="17" s="1"/>
  <c r="F23" i="18" s="1"/>
  <c r="F23" i="9"/>
  <c r="F25" i="10"/>
  <c r="F25" i="11" s="1"/>
  <c r="F25" i="12" s="1"/>
  <c r="F25" i="13" s="1"/>
  <c r="F25" i="14" s="1"/>
  <c r="F25" i="15" s="1"/>
  <c r="F25" i="16" s="1"/>
  <c r="F25" i="17" s="1"/>
  <c r="F25" i="18" s="1"/>
  <c r="F25" i="9"/>
  <c r="F41" i="10"/>
  <c r="F41" i="11" s="1"/>
  <c r="F41" i="12" s="1"/>
  <c r="F41" i="13" s="1"/>
  <c r="F41" i="14" s="1"/>
  <c r="F41" i="15" s="1"/>
  <c r="F41" i="16" s="1"/>
  <c r="F41" i="17" s="1"/>
  <c r="F41" i="18" s="1"/>
  <c r="F41" i="9"/>
  <c r="F47" i="10"/>
  <c r="F47" i="11" s="1"/>
  <c r="F47" i="12" s="1"/>
  <c r="F47" i="13" s="1"/>
  <c r="F47" i="14" s="1"/>
  <c r="F47" i="15" s="1"/>
  <c r="F47" i="16" s="1"/>
  <c r="F47" i="17" s="1"/>
  <c r="F47" i="18" s="1"/>
  <c r="F47" i="9"/>
  <c r="F49" i="10"/>
  <c r="F49" i="11" s="1"/>
  <c r="F49" i="12" s="1"/>
  <c r="F49" i="13" s="1"/>
  <c r="F49" i="14" s="1"/>
  <c r="F49" i="15" s="1"/>
  <c r="F49" i="16" s="1"/>
  <c r="F49" i="17" s="1"/>
  <c r="F49" i="18" s="1"/>
  <c r="F49" i="9"/>
  <c r="F61" i="10"/>
  <c r="F61" i="11" s="1"/>
  <c r="F61" i="12" s="1"/>
  <c r="F61" i="13" s="1"/>
  <c r="F61" i="14" s="1"/>
  <c r="F61" i="15" s="1"/>
  <c r="F61" i="16" s="1"/>
  <c r="F61" i="17" s="1"/>
  <c r="F61" i="18" s="1"/>
  <c r="F61" i="9"/>
  <c r="F73" i="10"/>
  <c r="F73" i="11" s="1"/>
  <c r="F73" i="12" s="1"/>
  <c r="F73" i="13" s="1"/>
  <c r="F73" i="14" s="1"/>
  <c r="F73" i="15" s="1"/>
  <c r="F73" i="16" s="1"/>
  <c r="F73" i="17" s="1"/>
  <c r="F73" i="18" s="1"/>
  <c r="F73" i="9"/>
  <c r="F85" i="10"/>
  <c r="F85" i="11" s="1"/>
  <c r="F85" i="12" s="1"/>
  <c r="F85" i="13" s="1"/>
  <c r="F85" i="14" s="1"/>
  <c r="F85" i="15" s="1"/>
  <c r="F85" i="16" s="1"/>
  <c r="F85" i="17" s="1"/>
  <c r="F85" i="18" s="1"/>
  <c r="F85" i="9"/>
  <c r="F93" i="10"/>
  <c r="F93" i="11" s="1"/>
  <c r="F93" i="12" s="1"/>
  <c r="F93" i="13" s="1"/>
  <c r="F93" i="14" s="1"/>
  <c r="F93" i="15" s="1"/>
  <c r="F93" i="16" s="1"/>
  <c r="F93" i="17" s="1"/>
  <c r="F93" i="18" s="1"/>
  <c r="F93" i="9"/>
  <c r="F95" i="10"/>
  <c r="F95" i="11" s="1"/>
  <c r="F95" i="12" s="1"/>
  <c r="F95" i="13" s="1"/>
  <c r="F95" i="14" s="1"/>
  <c r="F95" i="15" s="1"/>
  <c r="F95" i="16" s="1"/>
  <c r="F95" i="17" s="1"/>
  <c r="F95" i="18" s="1"/>
  <c r="F95" i="9"/>
  <c r="F97" i="10"/>
  <c r="F97" i="11" s="1"/>
  <c r="F97" i="12" s="1"/>
  <c r="F97" i="13" s="1"/>
  <c r="F97" i="14" s="1"/>
  <c r="F97" i="15" s="1"/>
  <c r="F97" i="16" s="1"/>
  <c r="F97" i="17" s="1"/>
  <c r="F97" i="18" s="1"/>
  <c r="F97" i="9"/>
  <c r="C19" i="6"/>
  <c r="F19" i="6"/>
  <c r="E19" i="6"/>
  <c r="D19" i="6"/>
  <c r="F40" i="9"/>
  <c r="F40" i="10"/>
  <c r="F40" i="11" s="1"/>
  <c r="F40" i="12" s="1"/>
  <c r="F40" i="13" s="1"/>
  <c r="F40" i="14" s="1"/>
  <c r="F40" i="15" s="1"/>
  <c r="F40" i="16" s="1"/>
  <c r="F40" i="17" s="1"/>
  <c r="F40" i="18" s="1"/>
  <c r="F72" i="9"/>
  <c r="F72" i="10"/>
  <c r="F72" i="11" s="1"/>
  <c r="F72" i="12" s="1"/>
  <c r="F72" i="13" s="1"/>
  <c r="F72" i="14" s="1"/>
  <c r="F72" i="15" s="1"/>
  <c r="F72" i="16" s="1"/>
  <c r="F72" i="17" s="1"/>
  <c r="F72" i="18" s="1"/>
  <c r="F136" i="10"/>
  <c r="F136" i="11" s="1"/>
  <c r="F136" i="12" s="1"/>
  <c r="F136" i="13" s="1"/>
  <c r="F136" i="14" s="1"/>
  <c r="F136" i="15" s="1"/>
  <c r="F136" i="16" s="1"/>
  <c r="F136" i="17" s="1"/>
  <c r="F136" i="18" s="1"/>
  <c r="F136" i="9"/>
  <c r="F139" i="10"/>
  <c r="F139" i="11" s="1"/>
  <c r="F139" i="12" s="1"/>
  <c r="F139" i="13" s="1"/>
  <c r="F139" i="14" s="1"/>
  <c r="F139" i="15" s="1"/>
  <c r="F139" i="16" s="1"/>
  <c r="F139" i="17" s="1"/>
  <c r="F139" i="18" s="1"/>
  <c r="F139" i="9"/>
  <c r="F147" i="10"/>
  <c r="F147" i="11" s="1"/>
  <c r="F147" i="12" s="1"/>
  <c r="F147" i="13" s="1"/>
  <c r="F147" i="14" s="1"/>
  <c r="F147" i="15" s="1"/>
  <c r="F147" i="16" s="1"/>
  <c r="F147" i="17" s="1"/>
  <c r="F147" i="18" s="1"/>
  <c r="F147" i="9"/>
  <c r="F7" i="10"/>
  <c r="F7" i="11" s="1"/>
  <c r="F7" i="12" s="1"/>
  <c r="F7" i="13" s="1"/>
  <c r="F7" i="14" s="1"/>
  <c r="F7" i="15" s="1"/>
  <c r="F7" i="16" s="1"/>
  <c r="F7" i="17" s="1"/>
  <c r="F7" i="18" s="1"/>
  <c r="F7" i="9"/>
  <c r="F17" i="10"/>
  <c r="F17" i="11" s="1"/>
  <c r="F17" i="12" s="1"/>
  <c r="F17" i="13" s="1"/>
  <c r="F17" i="14" s="1"/>
  <c r="F17" i="15" s="1"/>
  <c r="F17" i="16" s="1"/>
  <c r="F17" i="17" s="1"/>
  <c r="F17" i="18" s="1"/>
  <c r="F17" i="9"/>
  <c r="F29" i="10"/>
  <c r="F29" i="11" s="1"/>
  <c r="F29" i="12" s="1"/>
  <c r="F29" i="13" s="1"/>
  <c r="F29" i="14" s="1"/>
  <c r="F29" i="15" s="1"/>
  <c r="F29" i="16" s="1"/>
  <c r="F29" i="17" s="1"/>
  <c r="F29" i="18" s="1"/>
  <c r="F29" i="9"/>
  <c r="F31" i="10"/>
  <c r="F31" i="11" s="1"/>
  <c r="F31" i="12" s="1"/>
  <c r="F31" i="13" s="1"/>
  <c r="F31" i="14" s="1"/>
  <c r="F31" i="15" s="1"/>
  <c r="F31" i="16" s="1"/>
  <c r="F31" i="17" s="1"/>
  <c r="F31" i="18" s="1"/>
  <c r="F31" i="9"/>
  <c r="F37" i="10"/>
  <c r="F37" i="11" s="1"/>
  <c r="F37" i="12" s="1"/>
  <c r="F37" i="13" s="1"/>
  <c r="F37" i="14" s="1"/>
  <c r="F37" i="15" s="1"/>
  <c r="F37" i="16" s="1"/>
  <c r="F37" i="17" s="1"/>
  <c r="F37" i="18" s="1"/>
  <c r="F37" i="9"/>
  <c r="F53" i="10"/>
  <c r="F53" i="11" s="1"/>
  <c r="F53" i="12" s="1"/>
  <c r="F53" i="13" s="1"/>
  <c r="F53" i="14" s="1"/>
  <c r="F53" i="15" s="1"/>
  <c r="F53" i="16" s="1"/>
  <c r="F53" i="17" s="1"/>
  <c r="F53" i="18" s="1"/>
  <c r="F53" i="9"/>
  <c r="F55" i="10"/>
  <c r="F55" i="11" s="1"/>
  <c r="F55" i="12" s="1"/>
  <c r="F55" i="13" s="1"/>
  <c r="F55" i="14" s="1"/>
  <c r="F55" i="15" s="1"/>
  <c r="F55" i="16" s="1"/>
  <c r="F55" i="17" s="1"/>
  <c r="F55" i="18" s="1"/>
  <c r="F55" i="9"/>
  <c r="F65" i="10"/>
  <c r="F65" i="11" s="1"/>
  <c r="F65" i="12" s="1"/>
  <c r="F65" i="13" s="1"/>
  <c r="F65" i="14" s="1"/>
  <c r="F65" i="15" s="1"/>
  <c r="F65" i="16" s="1"/>
  <c r="F65" i="17" s="1"/>
  <c r="F65" i="18" s="1"/>
  <c r="F65" i="9"/>
  <c r="F71" i="10"/>
  <c r="F71" i="11" s="1"/>
  <c r="F71" i="12" s="1"/>
  <c r="F71" i="13" s="1"/>
  <c r="F71" i="14" s="1"/>
  <c r="F71" i="15" s="1"/>
  <c r="F71" i="16" s="1"/>
  <c r="F71" i="17" s="1"/>
  <c r="F71" i="18" s="1"/>
  <c r="F71" i="9"/>
  <c r="F77" i="10"/>
  <c r="F77" i="11" s="1"/>
  <c r="F77" i="12" s="1"/>
  <c r="F77" i="13" s="1"/>
  <c r="F77" i="14" s="1"/>
  <c r="F77" i="15" s="1"/>
  <c r="F77" i="16" s="1"/>
  <c r="F77" i="17" s="1"/>
  <c r="F77" i="18" s="1"/>
  <c r="F77" i="9"/>
  <c r="F79" i="10"/>
  <c r="F79" i="11" s="1"/>
  <c r="F79" i="12" s="1"/>
  <c r="F79" i="13" s="1"/>
  <c r="F79" i="14" s="1"/>
  <c r="F79" i="15" s="1"/>
  <c r="F79" i="16" s="1"/>
  <c r="F79" i="17" s="1"/>
  <c r="F79" i="18" s="1"/>
  <c r="F79" i="9"/>
  <c r="F89" i="10"/>
  <c r="F89" i="11" s="1"/>
  <c r="F89" i="12" s="1"/>
  <c r="F89" i="13" s="1"/>
  <c r="F89" i="14" s="1"/>
  <c r="F89" i="15" s="1"/>
  <c r="F89" i="16" s="1"/>
  <c r="F89" i="17" s="1"/>
  <c r="F89" i="18" s="1"/>
  <c r="F89" i="9"/>
  <c r="F6" i="5"/>
  <c r="I11" i="5"/>
  <c r="F12" i="5"/>
  <c r="F21" i="5"/>
  <c r="F22" i="5"/>
  <c r="F29" i="5"/>
  <c r="F30" i="5"/>
  <c r="I35" i="5"/>
  <c r="F36" i="5"/>
  <c r="I43" i="5"/>
  <c r="F44" i="5"/>
  <c r="I45" i="5"/>
  <c r="F46" i="5"/>
  <c r="I51" i="5"/>
  <c r="F52" i="5"/>
  <c r="I53" i="5"/>
  <c r="F54" i="5"/>
  <c r="F61" i="5"/>
  <c r="F62" i="5"/>
  <c r="F69" i="5"/>
  <c r="F77" i="5"/>
  <c r="F78" i="5"/>
  <c r="F85" i="5"/>
  <c r="F86" i="5"/>
  <c r="I91" i="5"/>
  <c r="F92" i="5"/>
  <c r="I93" i="5"/>
  <c r="F94" i="5"/>
  <c r="F101" i="5"/>
  <c r="I101" i="5"/>
  <c r="F109" i="5"/>
  <c r="I109" i="5"/>
  <c r="F110" i="5"/>
  <c r="I115" i="5"/>
  <c r="F116" i="5"/>
  <c r="I118" i="5"/>
  <c r="I130" i="5"/>
  <c r="F131" i="5"/>
  <c r="I134" i="5"/>
  <c r="D142" i="5"/>
  <c r="C142" i="5"/>
  <c r="D146" i="5"/>
  <c r="H146" i="5" s="1"/>
  <c r="C146" i="5"/>
  <c r="D150" i="5"/>
  <c r="C150" i="5"/>
  <c r="H7" i="6"/>
  <c r="F14" i="6"/>
  <c r="F18" i="6"/>
  <c r="H19" i="6"/>
  <c r="D8" i="5"/>
  <c r="H9" i="5"/>
  <c r="D10" i="5"/>
  <c r="F11" i="5"/>
  <c r="D16" i="5"/>
  <c r="H17" i="5"/>
  <c r="D18" i="5"/>
  <c r="F19" i="5"/>
  <c r="D24" i="5"/>
  <c r="H25" i="5"/>
  <c r="D26" i="5"/>
  <c r="F27" i="5"/>
  <c r="D32" i="5"/>
  <c r="H33" i="5"/>
  <c r="D34" i="5"/>
  <c r="F35" i="5"/>
  <c r="D40" i="5"/>
  <c r="H41" i="5"/>
  <c r="D42" i="5"/>
  <c r="F43" i="5"/>
  <c r="D48" i="5"/>
  <c r="H49" i="5"/>
  <c r="D50" i="5"/>
  <c r="F51" i="5"/>
  <c r="D56" i="5"/>
  <c r="H57" i="5"/>
  <c r="D58" i="5"/>
  <c r="F59" i="5"/>
  <c r="D64" i="5"/>
  <c r="D66" i="5"/>
  <c r="F67" i="5"/>
  <c r="D72" i="5"/>
  <c r="H73" i="5"/>
  <c r="D74" i="5"/>
  <c r="F75" i="5"/>
  <c r="D80" i="5"/>
  <c r="H81" i="5"/>
  <c r="D82" i="5"/>
  <c r="D88" i="5"/>
  <c r="H89" i="5"/>
  <c r="D90" i="5"/>
  <c r="F91" i="5"/>
  <c r="D96" i="5"/>
  <c r="H97" i="5"/>
  <c r="D98" i="5"/>
  <c r="F99" i="5"/>
  <c r="D104" i="5"/>
  <c r="H105" i="5"/>
  <c r="D106" i="5"/>
  <c r="F107" i="5"/>
  <c r="D112" i="5"/>
  <c r="H113" i="5"/>
  <c r="D114" i="5"/>
  <c r="C9" i="6"/>
  <c r="F9" i="6"/>
  <c r="E9" i="6"/>
  <c r="D9" i="6"/>
  <c r="E10" i="6"/>
  <c r="C13" i="6"/>
  <c r="F13" i="6"/>
  <c r="E13" i="6"/>
  <c r="D13" i="6"/>
  <c r="E14" i="6"/>
  <c r="C17" i="6"/>
  <c r="F17" i="6"/>
  <c r="E17" i="6"/>
  <c r="D17" i="6"/>
  <c r="E18" i="6"/>
  <c r="C21" i="6"/>
  <c r="F21" i="6"/>
  <c r="E21" i="6"/>
  <c r="D21" i="6"/>
  <c r="E22" i="6"/>
  <c r="C25" i="6"/>
  <c r="F25" i="6"/>
  <c r="E25" i="6"/>
  <c r="D25" i="6"/>
  <c r="C11" i="6"/>
  <c r="F11" i="6"/>
  <c r="E11" i="6"/>
  <c r="D11" i="6"/>
  <c r="C23" i="6"/>
  <c r="F23" i="6"/>
  <c r="E23" i="6"/>
  <c r="D23" i="6"/>
  <c r="F8" i="9"/>
  <c r="F8" i="10"/>
  <c r="F8" i="11" s="1"/>
  <c r="F8" i="12" s="1"/>
  <c r="F8" i="13" s="1"/>
  <c r="F8" i="14" s="1"/>
  <c r="F8" i="15" s="1"/>
  <c r="F8" i="16" s="1"/>
  <c r="F8" i="17" s="1"/>
  <c r="F8" i="18" s="1"/>
  <c r="F16" i="9"/>
  <c r="F16" i="10"/>
  <c r="F16" i="11" s="1"/>
  <c r="F16" i="12" s="1"/>
  <c r="F16" i="13" s="1"/>
  <c r="F16" i="14" s="1"/>
  <c r="F16" i="15" s="1"/>
  <c r="F16" i="16" s="1"/>
  <c r="F16" i="17" s="1"/>
  <c r="F16" i="18" s="1"/>
  <c r="F32" i="9"/>
  <c r="F32" i="10"/>
  <c r="F32" i="11" s="1"/>
  <c r="F32" i="12" s="1"/>
  <c r="F32" i="13" s="1"/>
  <c r="F32" i="14" s="1"/>
  <c r="F32" i="15" s="1"/>
  <c r="F32" i="16" s="1"/>
  <c r="F32" i="17" s="1"/>
  <c r="F32" i="18" s="1"/>
  <c r="F64" i="9"/>
  <c r="F64" i="10"/>
  <c r="F64" i="11" s="1"/>
  <c r="F64" i="12" s="1"/>
  <c r="F64" i="13" s="1"/>
  <c r="F64" i="14" s="1"/>
  <c r="F64" i="15" s="1"/>
  <c r="F64" i="16" s="1"/>
  <c r="F64" i="17" s="1"/>
  <c r="F64" i="18" s="1"/>
  <c r="F80" i="9"/>
  <c r="F80" i="10"/>
  <c r="F80" i="11" s="1"/>
  <c r="F80" i="12" s="1"/>
  <c r="F80" i="13" s="1"/>
  <c r="F80" i="14" s="1"/>
  <c r="F80" i="15" s="1"/>
  <c r="F80" i="16" s="1"/>
  <c r="F80" i="17" s="1"/>
  <c r="F80" i="18" s="1"/>
  <c r="F96" i="9"/>
  <c r="F96" i="10"/>
  <c r="F96" i="11" s="1"/>
  <c r="F96" i="12" s="1"/>
  <c r="F96" i="13" s="1"/>
  <c r="F96" i="14" s="1"/>
  <c r="F96" i="15" s="1"/>
  <c r="F96" i="16" s="1"/>
  <c r="F96" i="17" s="1"/>
  <c r="F96" i="18" s="1"/>
  <c r="F104" i="9"/>
  <c r="F104" i="10"/>
  <c r="F104" i="11" s="1"/>
  <c r="F104" i="12" s="1"/>
  <c r="F104" i="13" s="1"/>
  <c r="F104" i="14" s="1"/>
  <c r="F104" i="15" s="1"/>
  <c r="F104" i="16" s="1"/>
  <c r="F104" i="17" s="1"/>
  <c r="F104" i="18" s="1"/>
  <c r="F107" i="10"/>
  <c r="F107" i="11" s="1"/>
  <c r="F107" i="12" s="1"/>
  <c r="F107" i="13" s="1"/>
  <c r="F107" i="14" s="1"/>
  <c r="F107" i="15" s="1"/>
  <c r="F107" i="16" s="1"/>
  <c r="F107" i="17" s="1"/>
  <c r="F107" i="18" s="1"/>
  <c r="F107" i="9"/>
  <c r="F120" i="10"/>
  <c r="F120" i="11" s="1"/>
  <c r="F120" i="12" s="1"/>
  <c r="F120" i="13" s="1"/>
  <c r="F120" i="14" s="1"/>
  <c r="F120" i="15" s="1"/>
  <c r="F120" i="16" s="1"/>
  <c r="F120" i="17" s="1"/>
  <c r="F120" i="18" s="1"/>
  <c r="F120" i="9"/>
  <c r="F123" i="10"/>
  <c r="F123" i="11" s="1"/>
  <c r="F123" i="12" s="1"/>
  <c r="F123" i="13" s="1"/>
  <c r="F123" i="14" s="1"/>
  <c r="F123" i="15" s="1"/>
  <c r="F123" i="16" s="1"/>
  <c r="F123" i="17" s="1"/>
  <c r="F123" i="18" s="1"/>
  <c r="F123" i="9"/>
  <c r="F128" i="10"/>
  <c r="F128" i="11" s="1"/>
  <c r="F128" i="12" s="1"/>
  <c r="F128" i="13" s="1"/>
  <c r="F128" i="14" s="1"/>
  <c r="F128" i="15" s="1"/>
  <c r="F128" i="16" s="1"/>
  <c r="F128" i="17" s="1"/>
  <c r="F128" i="18" s="1"/>
  <c r="F128" i="9"/>
  <c r="F131" i="10"/>
  <c r="F131" i="11" s="1"/>
  <c r="F131" i="12" s="1"/>
  <c r="F131" i="13" s="1"/>
  <c r="F131" i="14" s="1"/>
  <c r="F131" i="15" s="1"/>
  <c r="F131" i="16" s="1"/>
  <c r="F131" i="17" s="1"/>
  <c r="F131" i="18" s="1"/>
  <c r="F131" i="9"/>
  <c r="F144" i="10"/>
  <c r="F144" i="11" s="1"/>
  <c r="F144" i="12" s="1"/>
  <c r="F144" i="13" s="1"/>
  <c r="F144" i="14" s="1"/>
  <c r="F144" i="15" s="1"/>
  <c r="F144" i="16" s="1"/>
  <c r="F144" i="17" s="1"/>
  <c r="F144" i="18" s="1"/>
  <c r="F144" i="9"/>
  <c r="F15" i="10"/>
  <c r="F15" i="11" s="1"/>
  <c r="F15" i="12" s="1"/>
  <c r="F15" i="13" s="1"/>
  <c r="F15" i="14" s="1"/>
  <c r="F15" i="15" s="1"/>
  <c r="F15" i="16" s="1"/>
  <c r="F15" i="17" s="1"/>
  <c r="F15" i="18" s="1"/>
  <c r="F15" i="9"/>
  <c r="F21" i="10"/>
  <c r="F21" i="11" s="1"/>
  <c r="F21" i="12" s="1"/>
  <c r="F21" i="13" s="1"/>
  <c r="F21" i="14" s="1"/>
  <c r="F21" i="15" s="1"/>
  <c r="F21" i="16" s="1"/>
  <c r="F21" i="17" s="1"/>
  <c r="F21" i="18" s="1"/>
  <c r="F21" i="9"/>
  <c r="F33" i="10"/>
  <c r="F33" i="11" s="1"/>
  <c r="F33" i="12" s="1"/>
  <c r="F33" i="13" s="1"/>
  <c r="F33" i="14" s="1"/>
  <c r="F33" i="15" s="1"/>
  <c r="F33" i="16" s="1"/>
  <c r="F33" i="17" s="1"/>
  <c r="F33" i="18" s="1"/>
  <c r="F33" i="9"/>
  <c r="F39" i="10"/>
  <c r="F39" i="11" s="1"/>
  <c r="F39" i="12" s="1"/>
  <c r="F39" i="13" s="1"/>
  <c r="F39" i="14" s="1"/>
  <c r="F39" i="15" s="1"/>
  <c r="F39" i="16" s="1"/>
  <c r="F39" i="17" s="1"/>
  <c r="F39" i="18" s="1"/>
  <c r="F39" i="9"/>
  <c r="F45" i="10"/>
  <c r="F45" i="11" s="1"/>
  <c r="F45" i="12" s="1"/>
  <c r="F45" i="13" s="1"/>
  <c r="F45" i="14" s="1"/>
  <c r="F45" i="15" s="1"/>
  <c r="F45" i="16" s="1"/>
  <c r="F45" i="17" s="1"/>
  <c r="F45" i="18" s="1"/>
  <c r="F45" i="9"/>
  <c r="F57" i="10"/>
  <c r="F57" i="11" s="1"/>
  <c r="F57" i="12" s="1"/>
  <c r="F57" i="13" s="1"/>
  <c r="F57" i="14" s="1"/>
  <c r="F57" i="15" s="1"/>
  <c r="F57" i="16" s="1"/>
  <c r="F57" i="17" s="1"/>
  <c r="F57" i="18" s="1"/>
  <c r="F57" i="9"/>
  <c r="F63" i="10"/>
  <c r="F63" i="11" s="1"/>
  <c r="F63" i="12" s="1"/>
  <c r="F63" i="13" s="1"/>
  <c r="F63" i="14" s="1"/>
  <c r="F63" i="15" s="1"/>
  <c r="F63" i="16" s="1"/>
  <c r="F63" i="17" s="1"/>
  <c r="F63" i="18" s="1"/>
  <c r="F63" i="9"/>
  <c r="F69" i="10"/>
  <c r="F69" i="11" s="1"/>
  <c r="F69" i="12" s="1"/>
  <c r="F69" i="13" s="1"/>
  <c r="F69" i="14" s="1"/>
  <c r="F69" i="15" s="1"/>
  <c r="F69" i="16" s="1"/>
  <c r="F69" i="17" s="1"/>
  <c r="F69" i="18" s="1"/>
  <c r="F69" i="9"/>
  <c r="F81" i="10"/>
  <c r="F81" i="11" s="1"/>
  <c r="F81" i="12" s="1"/>
  <c r="F81" i="13" s="1"/>
  <c r="F81" i="14" s="1"/>
  <c r="F81" i="15" s="1"/>
  <c r="F81" i="16" s="1"/>
  <c r="F81" i="17" s="1"/>
  <c r="F81" i="18" s="1"/>
  <c r="F81" i="9"/>
  <c r="F87" i="10"/>
  <c r="F87" i="11" s="1"/>
  <c r="F87" i="12" s="1"/>
  <c r="F87" i="13" s="1"/>
  <c r="F87" i="14" s="1"/>
  <c r="F87" i="15" s="1"/>
  <c r="F87" i="16" s="1"/>
  <c r="F87" i="17" s="1"/>
  <c r="F87" i="18" s="1"/>
  <c r="F87" i="9"/>
  <c r="F13" i="5"/>
  <c r="I13" i="5"/>
  <c r="F14" i="5"/>
  <c r="I19" i="5"/>
  <c r="F20" i="5"/>
  <c r="I21" i="5"/>
  <c r="I27" i="5"/>
  <c r="F28" i="5"/>
  <c r="I29" i="5"/>
  <c r="I37" i="5"/>
  <c r="F38" i="5"/>
  <c r="F45" i="5"/>
  <c r="F53" i="5"/>
  <c r="I59" i="5"/>
  <c r="F60" i="5"/>
  <c r="I61" i="5"/>
  <c r="I67" i="5"/>
  <c r="F68" i="5"/>
  <c r="I69" i="5"/>
  <c r="F70" i="5"/>
  <c r="I75" i="5"/>
  <c r="F76" i="5"/>
  <c r="I77" i="5"/>
  <c r="I83" i="5"/>
  <c r="F84" i="5"/>
  <c r="I85" i="5"/>
  <c r="F93" i="5"/>
  <c r="I99" i="5"/>
  <c r="I107" i="5"/>
  <c r="F108" i="5"/>
  <c r="H117" i="5"/>
  <c r="F119" i="5"/>
  <c r="D122" i="5"/>
  <c r="C122" i="5"/>
  <c r="D126" i="5"/>
  <c r="H126" i="5" s="1"/>
  <c r="C126" i="5"/>
  <c r="H133" i="5"/>
  <c r="F135" i="5"/>
  <c r="D138" i="5"/>
  <c r="H138" i="5" s="1"/>
  <c r="C138" i="5"/>
  <c r="F10" i="6"/>
  <c r="H11" i="6"/>
  <c r="H15" i="6"/>
  <c r="F22" i="6"/>
  <c r="H6" i="5"/>
  <c r="H12" i="5"/>
  <c r="E13" i="5"/>
  <c r="H14" i="5"/>
  <c r="H20" i="5"/>
  <c r="E21" i="5"/>
  <c r="H22" i="5"/>
  <c r="H28" i="5"/>
  <c r="E29" i="5"/>
  <c r="H30" i="5"/>
  <c r="H36" i="5"/>
  <c r="E37" i="5"/>
  <c r="H38" i="5"/>
  <c r="H44" i="5"/>
  <c r="E45" i="5"/>
  <c r="H46" i="5"/>
  <c r="H52" i="5"/>
  <c r="E53" i="5"/>
  <c r="H54" i="5"/>
  <c r="H60" i="5"/>
  <c r="E61" i="5"/>
  <c r="H62" i="5"/>
  <c r="H68" i="5"/>
  <c r="E69" i="5"/>
  <c r="H70" i="5"/>
  <c r="H76" i="5"/>
  <c r="E77" i="5"/>
  <c r="H78" i="5"/>
  <c r="H84" i="5"/>
  <c r="E85" i="5"/>
  <c r="H86" i="5"/>
  <c r="H92" i="5"/>
  <c r="E93" i="5"/>
  <c r="H94" i="5"/>
  <c r="H100" i="5"/>
  <c r="E101" i="5"/>
  <c r="H108" i="5"/>
  <c r="E109" i="5"/>
  <c r="H110" i="5"/>
  <c r="H116" i="5"/>
  <c r="F117" i="5"/>
  <c r="D118" i="5"/>
  <c r="C118" i="5"/>
  <c r="H119" i="5"/>
  <c r="H122" i="5"/>
  <c r="I122" i="5"/>
  <c r="H125" i="5"/>
  <c r="I126" i="5"/>
  <c r="F127" i="5"/>
  <c r="D130" i="5"/>
  <c r="C130" i="5"/>
  <c r="H131" i="5"/>
  <c r="F133" i="5"/>
  <c r="D134" i="5"/>
  <c r="H134" i="5" s="1"/>
  <c r="C134" i="5"/>
  <c r="H135" i="5"/>
  <c r="I138" i="5"/>
  <c r="F139" i="5"/>
  <c r="H141" i="5"/>
  <c r="H142" i="5"/>
  <c r="I142" i="5"/>
  <c r="F143" i="5"/>
  <c r="H145" i="5"/>
  <c r="I146" i="5"/>
  <c r="F147" i="5"/>
  <c r="H149" i="5"/>
  <c r="H150" i="5"/>
  <c r="I150" i="5"/>
  <c r="F151" i="5"/>
  <c r="C6" i="6"/>
  <c r="D6" i="6"/>
  <c r="F6" i="6"/>
  <c r="C7" i="6"/>
  <c r="F7" i="6"/>
  <c r="D7" i="6"/>
  <c r="C8" i="6"/>
  <c r="D8" i="6"/>
  <c r="H8" i="6"/>
  <c r="F8" i="6"/>
  <c r="H9" i="6"/>
  <c r="F12" i="6"/>
  <c r="H13" i="6"/>
  <c r="F16" i="6"/>
  <c r="H17" i="6"/>
  <c r="F20" i="6"/>
  <c r="H21" i="6"/>
  <c r="F24" i="6"/>
  <c r="H25" i="6"/>
  <c r="F109" i="10"/>
  <c r="F109" i="11" s="1"/>
  <c r="F109" i="12" s="1"/>
  <c r="F109" i="13" s="1"/>
  <c r="F109" i="14" s="1"/>
  <c r="F109" i="15" s="1"/>
  <c r="F109" i="16" s="1"/>
  <c r="F109" i="17" s="1"/>
  <c r="F109" i="18" s="1"/>
  <c r="F109" i="9"/>
  <c r="F111" i="10"/>
  <c r="F111" i="11" s="1"/>
  <c r="F111" i="12" s="1"/>
  <c r="F111" i="13" s="1"/>
  <c r="F111" i="14" s="1"/>
  <c r="F111" i="15" s="1"/>
  <c r="F111" i="16" s="1"/>
  <c r="F111" i="17" s="1"/>
  <c r="F111" i="18" s="1"/>
  <c r="F111" i="9"/>
  <c r="F113" i="10"/>
  <c r="F113" i="11" s="1"/>
  <c r="F113" i="12" s="1"/>
  <c r="F113" i="13" s="1"/>
  <c r="F113" i="14" s="1"/>
  <c r="F113" i="15" s="1"/>
  <c r="F113" i="16" s="1"/>
  <c r="F113" i="17" s="1"/>
  <c r="F113" i="18" s="1"/>
  <c r="F113" i="9"/>
  <c r="F117" i="10"/>
  <c r="F117" i="11" s="1"/>
  <c r="F117" i="12" s="1"/>
  <c r="F117" i="13" s="1"/>
  <c r="F117" i="14" s="1"/>
  <c r="F117" i="15" s="1"/>
  <c r="F117" i="16" s="1"/>
  <c r="F117" i="17" s="1"/>
  <c r="F117" i="18" s="1"/>
  <c r="F117" i="9"/>
  <c r="F119" i="10"/>
  <c r="F119" i="11" s="1"/>
  <c r="F119" i="12" s="1"/>
  <c r="F119" i="13" s="1"/>
  <c r="F119" i="14" s="1"/>
  <c r="F119" i="15" s="1"/>
  <c r="F119" i="16" s="1"/>
  <c r="F119" i="17" s="1"/>
  <c r="F119" i="18" s="1"/>
  <c r="F119" i="9"/>
  <c r="F121" i="10"/>
  <c r="F121" i="11" s="1"/>
  <c r="F121" i="12" s="1"/>
  <c r="F121" i="13" s="1"/>
  <c r="F121" i="14" s="1"/>
  <c r="F121" i="15" s="1"/>
  <c r="F121" i="16" s="1"/>
  <c r="F121" i="17" s="1"/>
  <c r="F121" i="18" s="1"/>
  <c r="F121" i="9"/>
  <c r="F125" i="10"/>
  <c r="F125" i="11" s="1"/>
  <c r="F125" i="12" s="1"/>
  <c r="F125" i="13" s="1"/>
  <c r="F125" i="14" s="1"/>
  <c r="F125" i="15" s="1"/>
  <c r="F125" i="16" s="1"/>
  <c r="F125" i="17" s="1"/>
  <c r="F125" i="18" s="1"/>
  <c r="F125" i="9"/>
  <c r="F127" i="10"/>
  <c r="F127" i="11" s="1"/>
  <c r="F127" i="12" s="1"/>
  <c r="F127" i="13" s="1"/>
  <c r="F127" i="14" s="1"/>
  <c r="F127" i="15" s="1"/>
  <c r="F127" i="16" s="1"/>
  <c r="F127" i="17" s="1"/>
  <c r="F127" i="18" s="1"/>
  <c r="F127" i="9"/>
  <c r="F129" i="10"/>
  <c r="F129" i="11" s="1"/>
  <c r="F129" i="12" s="1"/>
  <c r="F129" i="13" s="1"/>
  <c r="F129" i="14" s="1"/>
  <c r="F129" i="15" s="1"/>
  <c r="F129" i="16" s="1"/>
  <c r="F129" i="17" s="1"/>
  <c r="F129" i="18" s="1"/>
  <c r="F129" i="9"/>
  <c r="F133" i="10"/>
  <c r="F133" i="11" s="1"/>
  <c r="F133" i="12" s="1"/>
  <c r="F133" i="13" s="1"/>
  <c r="F133" i="14" s="1"/>
  <c r="F133" i="15" s="1"/>
  <c r="F133" i="16" s="1"/>
  <c r="F133" i="17" s="1"/>
  <c r="F133" i="18" s="1"/>
  <c r="F133" i="9"/>
  <c r="F135" i="10"/>
  <c r="F135" i="11" s="1"/>
  <c r="F135" i="12" s="1"/>
  <c r="F135" i="13" s="1"/>
  <c r="F135" i="14" s="1"/>
  <c r="F135" i="15" s="1"/>
  <c r="F135" i="16" s="1"/>
  <c r="F135" i="17" s="1"/>
  <c r="F135" i="18" s="1"/>
  <c r="F135" i="9"/>
  <c r="F137" i="10"/>
  <c r="F137" i="11" s="1"/>
  <c r="F137" i="12" s="1"/>
  <c r="F137" i="13" s="1"/>
  <c r="F137" i="14" s="1"/>
  <c r="F137" i="15" s="1"/>
  <c r="F137" i="16" s="1"/>
  <c r="F137" i="17" s="1"/>
  <c r="F137" i="18" s="1"/>
  <c r="F137" i="9"/>
  <c r="F141" i="10"/>
  <c r="F141" i="11" s="1"/>
  <c r="F141" i="12" s="1"/>
  <c r="F141" i="13" s="1"/>
  <c r="F141" i="14" s="1"/>
  <c r="F141" i="15" s="1"/>
  <c r="F141" i="16" s="1"/>
  <c r="F141" i="17" s="1"/>
  <c r="F141" i="18" s="1"/>
  <c r="F141" i="9"/>
  <c r="F143" i="10"/>
  <c r="F143" i="11" s="1"/>
  <c r="F143" i="12" s="1"/>
  <c r="F143" i="13" s="1"/>
  <c r="F143" i="14" s="1"/>
  <c r="F143" i="15" s="1"/>
  <c r="F143" i="16" s="1"/>
  <c r="F143" i="17" s="1"/>
  <c r="F143" i="18" s="1"/>
  <c r="F143" i="9"/>
  <c r="F145" i="10"/>
  <c r="F145" i="11" s="1"/>
  <c r="F145" i="12" s="1"/>
  <c r="F145" i="13" s="1"/>
  <c r="F145" i="14" s="1"/>
  <c r="F145" i="15" s="1"/>
  <c r="F145" i="16" s="1"/>
  <c r="F145" i="17" s="1"/>
  <c r="F145" i="18" s="1"/>
  <c r="F145" i="9"/>
  <c r="F149" i="10"/>
  <c r="F149" i="11" s="1"/>
  <c r="F149" i="12" s="1"/>
  <c r="F149" i="13" s="1"/>
  <c r="F149" i="14" s="1"/>
  <c r="F149" i="15" s="1"/>
  <c r="F149" i="16" s="1"/>
  <c r="F149" i="17" s="1"/>
  <c r="F149" i="18" s="1"/>
  <c r="F149" i="9"/>
  <c r="F151" i="10"/>
  <c r="F151" i="11" s="1"/>
  <c r="F151" i="12" s="1"/>
  <c r="F151" i="13" s="1"/>
  <c r="F151" i="14" s="1"/>
  <c r="F151" i="15" s="1"/>
  <c r="F151" i="16" s="1"/>
  <c r="F151" i="17" s="1"/>
  <c r="F151" i="18" s="1"/>
  <c r="F151" i="9"/>
  <c r="F108" i="9"/>
  <c r="F116" i="9"/>
  <c r="F124" i="9"/>
  <c r="F132" i="9"/>
  <c r="F140" i="9"/>
  <c r="F148" i="9"/>
  <c r="C12" i="6"/>
  <c r="H12" i="6"/>
  <c r="C16" i="6"/>
  <c r="H16" i="6"/>
  <c r="C20" i="6"/>
  <c r="H20" i="6"/>
  <c r="C24" i="6"/>
  <c r="H24" i="6"/>
  <c r="F103" i="9"/>
  <c r="F12" i="10"/>
  <c r="F12" i="11" s="1"/>
  <c r="F12" i="12" s="1"/>
  <c r="F12" i="13" s="1"/>
  <c r="F12" i="14" s="1"/>
  <c r="F12" i="15" s="1"/>
  <c r="F12" i="16" s="1"/>
  <c r="F12" i="17" s="1"/>
  <c r="F12" i="18" s="1"/>
  <c r="F20" i="10"/>
  <c r="F20" i="11" s="1"/>
  <c r="F20" i="12" s="1"/>
  <c r="F20" i="13" s="1"/>
  <c r="F20" i="14" s="1"/>
  <c r="F20" i="15" s="1"/>
  <c r="F20" i="16" s="1"/>
  <c r="F20" i="17" s="1"/>
  <c r="F20" i="18" s="1"/>
  <c r="F28" i="10"/>
  <c r="F28" i="11" s="1"/>
  <c r="F28" i="12" s="1"/>
  <c r="F28" i="13" s="1"/>
  <c r="F28" i="14" s="1"/>
  <c r="F28" i="15" s="1"/>
  <c r="F28" i="16" s="1"/>
  <c r="F28" i="17" s="1"/>
  <c r="F28" i="18" s="1"/>
  <c r="F36" i="10"/>
  <c r="F36" i="11" s="1"/>
  <c r="F36" i="12" s="1"/>
  <c r="F36" i="13" s="1"/>
  <c r="F36" i="14" s="1"/>
  <c r="F36" i="15" s="1"/>
  <c r="F36" i="16" s="1"/>
  <c r="F36" i="17" s="1"/>
  <c r="F36" i="18" s="1"/>
  <c r="F44" i="10"/>
  <c r="F44" i="11" s="1"/>
  <c r="F44" i="12" s="1"/>
  <c r="F44" i="13" s="1"/>
  <c r="F44" i="14" s="1"/>
  <c r="F44" i="15" s="1"/>
  <c r="F44" i="16" s="1"/>
  <c r="F44" i="17" s="1"/>
  <c r="F44" i="18" s="1"/>
  <c r="F52" i="10"/>
  <c r="F52" i="11" s="1"/>
  <c r="F52" i="12" s="1"/>
  <c r="F52" i="13" s="1"/>
  <c r="F52" i="14" s="1"/>
  <c r="F52" i="15" s="1"/>
  <c r="F52" i="16" s="1"/>
  <c r="F52" i="17" s="1"/>
  <c r="F52" i="18" s="1"/>
  <c r="F60" i="10"/>
  <c r="F60" i="11" s="1"/>
  <c r="F60" i="12" s="1"/>
  <c r="F60" i="13" s="1"/>
  <c r="F60" i="14" s="1"/>
  <c r="F60" i="15" s="1"/>
  <c r="F60" i="16" s="1"/>
  <c r="F60" i="17" s="1"/>
  <c r="F60" i="18" s="1"/>
  <c r="F68" i="10"/>
  <c r="F68" i="11" s="1"/>
  <c r="F68" i="12" s="1"/>
  <c r="F68" i="13" s="1"/>
  <c r="F68" i="14" s="1"/>
  <c r="F68" i="15" s="1"/>
  <c r="F68" i="16" s="1"/>
  <c r="F68" i="17" s="1"/>
  <c r="F68" i="18" s="1"/>
  <c r="F76" i="10"/>
  <c r="F76" i="11" s="1"/>
  <c r="F76" i="12" s="1"/>
  <c r="F76" i="13" s="1"/>
  <c r="F76" i="14" s="1"/>
  <c r="F76" i="15" s="1"/>
  <c r="F76" i="16" s="1"/>
  <c r="F76" i="17" s="1"/>
  <c r="F76" i="18" s="1"/>
  <c r="F84" i="10"/>
  <c r="F84" i="11" s="1"/>
  <c r="F84" i="12" s="1"/>
  <c r="F84" i="13" s="1"/>
  <c r="F84" i="14" s="1"/>
  <c r="F84" i="15" s="1"/>
  <c r="F84" i="16" s="1"/>
  <c r="F84" i="17" s="1"/>
  <c r="F84" i="18" s="1"/>
  <c r="F92" i="10"/>
  <c r="F92" i="11" s="1"/>
  <c r="F92" i="12" s="1"/>
  <c r="F92" i="13" s="1"/>
  <c r="F92" i="14" s="1"/>
  <c r="F92" i="15" s="1"/>
  <c r="F92" i="16" s="1"/>
  <c r="F92" i="17" s="1"/>
  <c r="F92" i="18" s="1"/>
  <c r="F100" i="10"/>
  <c r="F100" i="11" s="1"/>
  <c r="F100" i="12" s="1"/>
  <c r="F100" i="13" s="1"/>
  <c r="F100" i="14" s="1"/>
  <c r="F100" i="15" s="1"/>
  <c r="F100" i="16" s="1"/>
  <c r="F100" i="17" s="1"/>
  <c r="F100" i="18" s="1"/>
  <c r="C10" i="6"/>
  <c r="H10" i="6"/>
  <c r="C14" i="6"/>
  <c r="H14" i="6"/>
  <c r="C18" i="6"/>
  <c r="H18" i="6"/>
  <c r="C22" i="6"/>
  <c r="H22" i="6"/>
  <c r="F101" i="9"/>
  <c r="F105" i="9"/>
  <c r="F124" i="5"/>
  <c r="F132" i="5"/>
  <c r="F140" i="5"/>
  <c r="F148" i="5"/>
  <c r="D10" i="6"/>
  <c r="D12" i="6"/>
  <c r="D14" i="6"/>
  <c r="D16" i="6"/>
  <c r="D18" i="6"/>
  <c r="D20" i="6"/>
  <c r="D22" i="6"/>
  <c r="D24" i="6"/>
  <c r="F100" i="5" l="1"/>
  <c r="F102" i="5"/>
  <c r="H102" i="5"/>
  <c r="G6" i="6"/>
  <c r="G13" i="6"/>
  <c r="G7" i="6"/>
  <c r="G21" i="6"/>
  <c r="F128" i="5"/>
  <c r="E128" i="5"/>
  <c r="F65" i="5"/>
  <c r="E65" i="5"/>
  <c r="H128" i="5"/>
  <c r="F97" i="5"/>
  <c r="E97" i="5"/>
  <c r="H148" i="5"/>
  <c r="H51" i="5"/>
  <c r="F47" i="5"/>
  <c r="E47" i="5"/>
  <c r="H115" i="5"/>
  <c r="F115" i="5"/>
  <c r="F83" i="5"/>
  <c r="F111" i="5"/>
  <c r="E111" i="5"/>
  <c r="H83" i="5"/>
  <c r="F33" i="5"/>
  <c r="E33" i="5"/>
  <c r="F79" i="5"/>
  <c r="E79" i="5"/>
  <c r="F15" i="5"/>
  <c r="E15" i="5"/>
  <c r="E129" i="5"/>
  <c r="F129" i="5"/>
  <c r="H111" i="5"/>
  <c r="E139" i="5"/>
  <c r="H139" i="5"/>
  <c r="E123" i="5"/>
  <c r="F123" i="5"/>
  <c r="H123" i="5"/>
  <c r="H47" i="5"/>
  <c r="G24" i="6"/>
  <c r="G16" i="6"/>
  <c r="G8" i="6"/>
  <c r="F118" i="5"/>
  <c r="E118" i="5"/>
  <c r="G10" i="6"/>
  <c r="F122" i="5"/>
  <c r="E122" i="5"/>
  <c r="G23" i="6"/>
  <c r="G11" i="6"/>
  <c r="G25" i="6"/>
  <c r="G9" i="6"/>
  <c r="F146" i="5"/>
  <c r="E146" i="5"/>
  <c r="G22" i="6"/>
  <c r="E112" i="5"/>
  <c r="F112" i="5"/>
  <c r="H112" i="5"/>
  <c r="E104" i="5"/>
  <c r="F104" i="5"/>
  <c r="H104" i="5"/>
  <c r="E96" i="5"/>
  <c r="F96" i="5"/>
  <c r="H96" i="5"/>
  <c r="E88" i="5"/>
  <c r="F88" i="5"/>
  <c r="H88" i="5"/>
  <c r="E80" i="5"/>
  <c r="F80" i="5"/>
  <c r="H80" i="5"/>
  <c r="E72" i="5"/>
  <c r="F72" i="5"/>
  <c r="H72" i="5"/>
  <c r="E64" i="5"/>
  <c r="F64" i="5"/>
  <c r="H64" i="5"/>
  <c r="E56" i="5"/>
  <c r="F56" i="5"/>
  <c r="H56" i="5"/>
  <c r="E48" i="5"/>
  <c r="F48" i="5"/>
  <c r="H48" i="5"/>
  <c r="E40" i="5"/>
  <c r="F40" i="5"/>
  <c r="H40" i="5"/>
  <c r="E32" i="5"/>
  <c r="F32" i="5"/>
  <c r="H32" i="5"/>
  <c r="E24" i="5"/>
  <c r="F24" i="5"/>
  <c r="H24" i="5"/>
  <c r="E16" i="5"/>
  <c r="F16" i="5"/>
  <c r="H16" i="5"/>
  <c r="E8" i="5"/>
  <c r="F8" i="5"/>
  <c r="H8" i="5"/>
  <c r="H118" i="5"/>
  <c r="G20" i="6"/>
  <c r="G12" i="6"/>
  <c r="F138" i="5"/>
  <c r="E138" i="5"/>
  <c r="F126" i="5"/>
  <c r="E126" i="5"/>
  <c r="G17" i="6"/>
  <c r="G18" i="6"/>
  <c r="F150" i="5"/>
  <c r="E150" i="5"/>
  <c r="F142" i="5"/>
  <c r="E142" i="5"/>
  <c r="G19" i="6"/>
  <c r="G15" i="6"/>
  <c r="F134" i="5"/>
  <c r="E134" i="5"/>
  <c r="F130" i="5"/>
  <c r="E130" i="5"/>
  <c r="E114" i="5"/>
  <c r="F114" i="5"/>
  <c r="H114" i="5"/>
  <c r="E106" i="5"/>
  <c r="F106" i="5"/>
  <c r="H106" i="5"/>
  <c r="E98" i="5"/>
  <c r="F98" i="5"/>
  <c r="H98" i="5"/>
  <c r="E90" i="5"/>
  <c r="F90" i="5"/>
  <c r="H90" i="5"/>
  <c r="E82" i="5"/>
  <c r="F82" i="5"/>
  <c r="H82" i="5"/>
  <c r="E74" i="5"/>
  <c r="F74" i="5"/>
  <c r="H74" i="5"/>
  <c r="E66" i="5"/>
  <c r="F66" i="5"/>
  <c r="H66" i="5"/>
  <c r="E58" i="5"/>
  <c r="F58" i="5"/>
  <c r="H58" i="5"/>
  <c r="E50" i="5"/>
  <c r="F50" i="5"/>
  <c r="H50" i="5"/>
  <c r="E42" i="5"/>
  <c r="F42" i="5"/>
  <c r="H42" i="5"/>
  <c r="E34" i="5"/>
  <c r="F34" i="5"/>
  <c r="H34" i="5"/>
  <c r="E26" i="5"/>
  <c r="F26" i="5"/>
  <c r="H26" i="5"/>
  <c r="E18" i="5"/>
  <c r="F18" i="5"/>
  <c r="H18" i="5"/>
  <c r="E10" i="5"/>
  <c r="F10" i="5"/>
  <c r="H10" i="5"/>
  <c r="G14" i="6"/>
  <c r="H130" i="5"/>
</calcChain>
</file>

<file path=xl/sharedStrings.xml><?xml version="1.0" encoding="utf-8"?>
<sst xmlns="http://schemas.openxmlformats.org/spreadsheetml/2006/main" count="320" uniqueCount="37">
  <si>
    <t>OBRA</t>
  </si>
  <si>
    <t>Fatores de Cálculo</t>
  </si>
  <si>
    <t>CNPJ</t>
  </si>
  <si>
    <t>BDI</t>
  </si>
  <si>
    <t>Razão Social</t>
  </si>
  <si>
    <t>Inscrição Estadual</t>
  </si>
  <si>
    <t>Responsável</t>
  </si>
  <si>
    <t>Cargo</t>
  </si>
  <si>
    <t>Telefone</t>
  </si>
  <si>
    <t>E-mail</t>
  </si>
  <si>
    <t>LS (Encargos Sociais)</t>
  </si>
  <si>
    <t>Obra</t>
  </si>
  <si>
    <t>Nome</t>
  </si>
  <si>
    <t>Endereço</t>
  </si>
  <si>
    <t>Informações Institucionais</t>
  </si>
  <si>
    <t>Etapa</t>
  </si>
  <si>
    <t>Descrição</t>
  </si>
  <si>
    <t>Item</t>
  </si>
  <si>
    <t>Unidade</t>
  </si>
  <si>
    <t>Quantidade</t>
  </si>
  <si>
    <t>Valor Unitário</t>
  </si>
  <si>
    <t>Valor Total</t>
  </si>
  <si>
    <t>Quantidade Contratada</t>
  </si>
  <si>
    <t>Valor Contratado</t>
  </si>
  <si>
    <t>Saldo Total
à Medir</t>
  </si>
  <si>
    <t>Quantidade Executada</t>
  </si>
  <si>
    <t>% Executado</t>
  </si>
  <si>
    <t>Valor Executado</t>
  </si>
  <si>
    <t>Nº</t>
  </si>
  <si>
    <r>
      <rPr>
        <b/>
        <sz val="9"/>
        <color indexed="63"/>
        <rFont val="Calibri1"/>
      </rPr>
      <t xml:space="preserve">
</t>
    </r>
    <r>
      <rPr>
        <sz val="9"/>
        <color indexed="63"/>
        <rFont val="Calibri1"/>
      </rPr>
      <t>Apareceu uma barra rosa no topo do arquivo dizendo que a planilha não é segura? 
Basta clicar em "</t>
    </r>
    <r>
      <rPr>
        <u/>
        <sz val="9"/>
        <color indexed="63"/>
        <rFont val="Calibri1"/>
      </rPr>
      <t>Obter mais detalhes"</t>
    </r>
    <r>
      <rPr>
        <sz val="9"/>
        <color indexed="63"/>
        <rFont val="Calibri1"/>
      </rPr>
      <t xml:space="preserve"> 
e posteriormente clicar no 
botão “</t>
    </r>
    <r>
      <rPr>
        <u/>
        <sz val="9"/>
        <color indexed="63"/>
        <rFont val="Calibri1"/>
      </rPr>
      <t>Editar mesmo assim</t>
    </r>
    <r>
      <rPr>
        <sz val="9"/>
        <color indexed="63"/>
        <rFont val="Calibri1"/>
      </rPr>
      <t>”.</t>
    </r>
  </si>
  <si>
    <t>Faça a gestão completa de sua obra com o Sienge, saiba mais em www.sienge.com.br ou (48) 3027 8110.</t>
  </si>
  <si>
    <t>Medição Nº</t>
  </si>
  <si>
    <t>Período</t>
  </si>
  <si>
    <r>
      <t xml:space="preserve">Caso você precise fazer algum tipo de edição, fique tranquilo, pois esse arquivo é desbloqueado e permite a adaptação para sua empresa. 
E não esqueça, se as planilhas não permitirem mais o desempenho desejado para sua empresa e você quiser uma gestão mais madura, sem retrabalho e que permita fácil acesso a informações gerenciais, você precisa de um ERP, um Software de Gestão de Obras. Quem sabe não é a hora de conhecer o Sienge? Acesse: </t>
    </r>
    <r>
      <rPr>
        <u/>
        <sz val="11"/>
        <rFont val="Arial"/>
        <family val="2"/>
      </rPr>
      <t>www.sienge.com.br</t>
    </r>
    <r>
      <rPr>
        <sz val="11"/>
        <rFont val="Arial"/>
        <family val="2"/>
      </rPr>
      <t xml:space="preserve"> .</t>
    </r>
  </si>
  <si>
    <t>Em todas as abas da Planilha de Medição de Obras, preencha apenas os campos com fundo azul claro. 
Todos as outras informações são geradas automaticamente.</t>
  </si>
  <si>
    <r>
      <rPr>
        <b/>
        <sz val="16"/>
        <color rgb="FF687EEA"/>
        <rFont val="Calibri1"/>
      </rPr>
      <t>Bem-vindo à Planilha de Medição de Obra do Sienge</t>
    </r>
    <r>
      <rPr>
        <b/>
        <sz val="16"/>
        <color indexed="8"/>
        <rFont val="Calibri1"/>
      </rPr>
      <t xml:space="preserve">
</t>
    </r>
    <r>
      <rPr>
        <sz val="11"/>
        <color indexed="8"/>
        <rFont val="Calibri1"/>
      </rPr>
      <t xml:space="preserve">
</t>
    </r>
    <r>
      <rPr>
        <sz val="11"/>
        <color indexed="63"/>
        <rFont val="Calibri1"/>
      </rPr>
      <t xml:space="preserve">Esse modelo de Planilha de Medição de Obra permite fazer as medições individuais, ter uma visão consolidada, permitindo de maneira fácil visualizar a evolução da obra e ter uma ferramenta para auxiliar na prestação de contas.
Acesse um dos botões do menu abaixo:  
    </t>
    </r>
  </si>
  <si>
    <t>Preencha apenas as células com esse azul claro como cor de fundo!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</si>
</sst>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R$ -416]#,##0.00"/>
  </numFmts>
  <fonts count="26">
    <font>
      <sz val="10"/>
      <color rgb="FF000000"/>
      <name val="Arial"/>
    </font>
    <font>
      <sz val="10"/>
      <name val="Arial"/>
    </font>
    <font>
      <sz val="10"/>
      <color rgb="FFFFFFFF"/>
      <name val="Arial"/>
    </font>
    <font>
      <sz val="8"/>
      <color rgb="FF595959"/>
      <name val="Arial"/>
    </font>
    <font>
      <sz val="10"/>
      <color rgb="FF595959"/>
      <name val="Arial"/>
    </font>
    <font>
      <sz val="7"/>
      <color rgb="FF595959"/>
      <name val="Arial"/>
    </font>
    <font>
      <sz val="7"/>
      <color rgb="FF595959"/>
      <name val="Arial"/>
      <family val="2"/>
    </font>
    <font>
      <sz val="11"/>
      <color indexed="8"/>
      <name val="Calibri1"/>
    </font>
    <font>
      <b/>
      <sz val="16"/>
      <color indexed="8"/>
      <name val="Calibri1"/>
    </font>
    <font>
      <sz val="11"/>
      <color indexed="63"/>
      <name val="Calibri1"/>
    </font>
    <font>
      <sz val="9"/>
      <color indexed="63"/>
      <name val="Calibri1"/>
    </font>
    <font>
      <b/>
      <sz val="9"/>
      <color indexed="63"/>
      <name val="Calibri1"/>
    </font>
    <font>
      <u/>
      <sz val="9"/>
      <color indexed="63"/>
      <name val="Calibri1"/>
    </font>
    <font>
      <u/>
      <sz val="11"/>
      <color theme="10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rgb="FF0070C0"/>
      <name val="Arial"/>
      <family val="2"/>
    </font>
    <font>
      <b/>
      <sz val="16"/>
      <color rgb="FF687EEA"/>
      <name val="Calibri1"/>
    </font>
    <font>
      <sz val="10"/>
      <color theme="0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theme="8" tint="0.79998168889431442"/>
      <name val="Arial"/>
      <family val="2"/>
    </font>
    <font>
      <sz val="7"/>
      <color theme="8" tint="0.79998168889431442"/>
      <name val="Arial"/>
      <family val="2"/>
    </font>
    <font>
      <sz val="8"/>
      <color theme="8" tint="0.7999816888943144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D9D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687EEA"/>
        <bgColor rgb="FF9C9B7A"/>
      </patternFill>
    </fill>
    <fill>
      <patternFill patternType="solid">
        <fgColor rgb="FF687EE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2CC"/>
      </patternFill>
    </fill>
    <fill>
      <patternFill patternType="solid">
        <fgColor rgb="FF687EEA"/>
        <bgColor rgb="FFF1C232"/>
      </patternFill>
    </fill>
    <fill>
      <patternFill patternType="solid">
        <fgColor rgb="FF3552E3"/>
        <bgColor rgb="FFBF9000"/>
      </patternFill>
    </fill>
    <fill>
      <patternFill patternType="solid">
        <fgColor rgb="FF3552E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3552E3"/>
        <bgColor rgb="FFBCBA93"/>
      </patternFill>
    </fill>
    <fill>
      <patternFill patternType="solid">
        <fgColor rgb="FF002060"/>
        <bgColor rgb="FFBCBA93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8" tint="0.79998168889431442"/>
        <bgColor rgb="FFFFF2CC"/>
      </patternFill>
    </fill>
  </fills>
  <borders count="23">
    <border>
      <left/>
      <right/>
      <top/>
      <bottom/>
      <diagonal/>
    </border>
    <border>
      <left style="thin">
        <color rgb="FFEFEFEF"/>
      </left>
      <right style="thin">
        <color rgb="FFEFEFEF"/>
      </right>
      <top/>
      <bottom style="thin">
        <color rgb="FFEFEFEF"/>
      </bottom>
      <diagonal/>
    </border>
    <border>
      <left style="thin">
        <color rgb="FFEFEFEF"/>
      </left>
      <right style="thin">
        <color rgb="FFEFEFEF"/>
      </right>
      <top style="thin">
        <color rgb="FFEFEFEF"/>
      </top>
      <bottom style="thin">
        <color rgb="FFEFEFEF"/>
      </bottom>
      <diagonal/>
    </border>
    <border>
      <left/>
      <right style="thin">
        <color rgb="FFEFEFEF"/>
      </right>
      <top/>
      <bottom style="thin">
        <color rgb="FFEFEFEF"/>
      </bottom>
      <diagonal/>
    </border>
    <border>
      <left/>
      <right style="thin">
        <color rgb="FFEFEFEF"/>
      </right>
      <top style="thin">
        <color rgb="FFEFEFEF"/>
      </top>
      <bottom style="thin">
        <color rgb="FFEFEFEF"/>
      </bottom>
      <diagonal/>
    </border>
    <border>
      <left style="medium">
        <color rgb="FFFF5050"/>
      </left>
      <right/>
      <top style="medium">
        <color rgb="FFFF5050"/>
      </top>
      <bottom style="medium">
        <color rgb="FFFF5050"/>
      </bottom>
      <diagonal/>
    </border>
    <border>
      <left/>
      <right/>
      <top style="medium">
        <color rgb="FFFF5050"/>
      </top>
      <bottom style="medium">
        <color rgb="FFFF5050"/>
      </bottom>
      <diagonal/>
    </border>
    <border>
      <left/>
      <right style="medium">
        <color rgb="FFFF5050"/>
      </right>
      <top style="medium">
        <color rgb="FFFF5050"/>
      </top>
      <bottom style="medium">
        <color rgb="FFFF5050"/>
      </bottom>
      <diagonal/>
    </border>
    <border>
      <left style="thin">
        <color rgb="FFCCC99F"/>
      </left>
      <right/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rgb="FFEFEFEF"/>
      </left>
      <right/>
      <top style="thin">
        <color rgb="FFEFEFEF"/>
      </top>
      <bottom style="thin">
        <color rgb="FFEFEFEF"/>
      </bottom>
      <diagonal/>
    </border>
    <border>
      <left style="thin">
        <color rgb="FFEFEFEF"/>
      </left>
      <right style="thin">
        <color rgb="FFEFEFEF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rgb="FFEFEFEF"/>
      </left>
      <right/>
      <top/>
      <bottom style="thin">
        <color rgb="FFEFEFEF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02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/>
    <xf numFmtId="16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0" fillId="0" borderId="0" xfId="0" applyNumberFormat="1" applyFont="1" applyAlignment="1"/>
    <xf numFmtId="0" fontId="15" fillId="0" borderId="0" xfId="0" applyFont="1" applyBorder="1" applyAlignment="1">
      <alignment vertical="center" wrapText="1"/>
    </xf>
    <xf numFmtId="0" fontId="0" fillId="0" borderId="0" xfId="0" applyFont="1" applyBorder="1" applyAlignment="1"/>
    <xf numFmtId="0" fontId="1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1" fillId="4" borderId="0" xfId="0" applyFont="1" applyFill="1" applyBorder="1"/>
    <xf numFmtId="0" fontId="0" fillId="4" borderId="0" xfId="0" applyFont="1" applyFill="1" applyBorder="1" applyAlignment="1"/>
    <xf numFmtId="0" fontId="1" fillId="0" borderId="0" xfId="0" applyFont="1" applyBorder="1" applyAlignment="1">
      <alignment horizontal="center" vertical="center"/>
    </xf>
    <xf numFmtId="0" fontId="1" fillId="5" borderId="0" xfId="0" applyFont="1" applyFill="1" applyBorder="1"/>
    <xf numFmtId="0" fontId="0" fillId="6" borderId="0" xfId="0" applyFont="1" applyFill="1" applyBorder="1" applyAlignment="1"/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/>
    <xf numFmtId="0" fontId="0" fillId="6" borderId="0" xfId="0" applyFont="1" applyFill="1" applyAlignment="1"/>
    <xf numFmtId="0" fontId="21" fillId="9" borderId="17" xfId="0" applyFont="1" applyFill="1" applyBorder="1" applyAlignment="1">
      <alignment horizontal="center" vertical="center"/>
    </xf>
    <xf numFmtId="10" fontId="4" fillId="8" borderId="17" xfId="0" applyNumberFormat="1" applyFont="1" applyFill="1" applyBorder="1" applyAlignment="1">
      <alignment horizontal="center" vertical="center"/>
    </xf>
    <xf numFmtId="0" fontId="4" fillId="8" borderId="17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5" fillId="13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4" fontId="3" fillId="2" borderId="17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/>
    </xf>
    <xf numFmtId="0" fontId="3" fillId="15" borderId="17" xfId="0" applyFont="1" applyFill="1" applyBorder="1" applyAlignment="1">
      <alignment horizontal="center" vertical="center" wrapText="1"/>
    </xf>
    <xf numFmtId="1" fontId="1" fillId="16" borderId="17" xfId="0" applyNumberFormat="1" applyFont="1" applyFill="1" applyBorder="1" applyAlignment="1">
      <alignment horizontal="center" vertical="center"/>
    </xf>
    <xf numFmtId="0" fontId="15" fillId="16" borderId="17" xfId="0" applyFont="1" applyFill="1" applyBorder="1" applyAlignment="1">
      <alignment horizontal="left" vertical="center"/>
    </xf>
    <xf numFmtId="0" fontId="1" fillId="16" borderId="17" xfId="0" applyFont="1" applyFill="1" applyBorder="1" applyAlignment="1">
      <alignment horizontal="left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16" borderId="17" xfId="0" applyFont="1" applyFill="1" applyBorder="1" applyAlignment="1">
      <alignment horizontal="center" vertical="center"/>
    </xf>
    <xf numFmtId="4" fontId="1" fillId="16" borderId="17" xfId="0" applyNumberFormat="1" applyFont="1" applyFill="1" applyBorder="1" applyAlignment="1">
      <alignment horizontal="center" vertical="center"/>
    </xf>
    <xf numFmtId="164" fontId="1" fillId="16" borderId="17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20" xfId="0" applyFont="1" applyBorder="1"/>
    <xf numFmtId="4" fontId="1" fillId="0" borderId="20" xfId="0" applyNumberFormat="1" applyFont="1" applyBorder="1"/>
    <xf numFmtId="0" fontId="1" fillId="16" borderId="21" xfId="0" applyFont="1" applyFill="1" applyBorder="1" applyAlignment="1">
      <alignment horizontal="center" vertical="center"/>
    </xf>
    <xf numFmtId="0" fontId="1" fillId="16" borderId="21" xfId="0" applyFont="1" applyFill="1" applyBorder="1" applyAlignment="1">
      <alignment horizontal="left" vertical="center"/>
    </xf>
    <xf numFmtId="4" fontId="1" fillId="16" borderId="21" xfId="0" applyNumberFormat="1" applyFont="1" applyFill="1" applyBorder="1" applyAlignment="1">
      <alignment horizontal="center" vertical="center"/>
    </xf>
    <xf numFmtId="164" fontId="1" fillId="16" borderId="21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" fontId="21" fillId="9" borderId="17" xfId="0" applyNumberFormat="1" applyFont="1" applyFill="1" applyBorder="1" applyAlignment="1">
      <alignment horizontal="center" vertical="center"/>
    </xf>
    <xf numFmtId="164" fontId="21" fillId="9" borderId="17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21" fillId="9" borderId="17" xfId="0" applyFont="1" applyFill="1" applyBorder="1" applyAlignment="1">
      <alignment horizontal="center" vertical="center" wrapText="1"/>
    </xf>
    <xf numFmtId="4" fontId="21" fillId="9" borderId="17" xfId="0" applyNumberFormat="1" applyFont="1" applyFill="1" applyBorder="1" applyAlignment="1">
      <alignment horizontal="center" vertical="center" wrapText="1"/>
    </xf>
    <xf numFmtId="164" fontId="21" fillId="9" borderId="17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4" fillId="4" borderId="0" xfId="1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1" fillId="5" borderId="0" xfId="0" applyFont="1" applyFill="1" applyBorder="1" applyAlignment="1">
      <alignment horizontal="center"/>
    </xf>
    <xf numFmtId="0" fontId="19" fillId="7" borderId="9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1" fillId="11" borderId="0" xfId="0" applyFont="1" applyFill="1" applyBorder="1"/>
    <xf numFmtId="49" fontId="22" fillId="12" borderId="17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1" fillId="5" borderId="8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43"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  <dxf>
      <font>
        <color rgb="FF0B8043"/>
      </font>
      <fill>
        <patternFill patternType="none"/>
      </fill>
      <border>
        <left/>
        <right/>
        <top/>
        <bottom/>
      </border>
    </dxf>
    <dxf>
      <font>
        <color rgb="FFF09300"/>
      </font>
      <fill>
        <patternFill patternType="none"/>
      </fill>
      <border>
        <left/>
        <right/>
        <top/>
        <bottom/>
      </border>
    </dxf>
    <dxf>
      <font>
        <color rgb="FFC53929"/>
      </font>
      <fill>
        <patternFill patternType="none"/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687EEA"/>
      <color rgb="FF3552E3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Medi&#231;&#227;o Consolidada (Etapas)'!A1"/><Relationship Id="rId13" Type="http://schemas.openxmlformats.org/officeDocument/2006/relationships/hyperlink" Target="#'Medi&#231;&#227;o 05'!A1"/><Relationship Id="rId18" Type="http://schemas.openxmlformats.org/officeDocument/2006/relationships/hyperlink" Target="#'Medi&#231;&#227;o 10'!A1"/><Relationship Id="rId3" Type="http://schemas.openxmlformats.org/officeDocument/2006/relationships/image" Target="../media/image2.png"/><Relationship Id="rId21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7" Type="http://schemas.openxmlformats.org/officeDocument/2006/relationships/hyperlink" Target="#'Medi&#231;&#227;o Consolidada (Itens de C'!A1"/><Relationship Id="rId12" Type="http://schemas.openxmlformats.org/officeDocument/2006/relationships/hyperlink" Target="#'Medi&#231;&#227;o 04'!A1"/><Relationship Id="rId17" Type="http://schemas.openxmlformats.org/officeDocument/2006/relationships/hyperlink" Target="#'Medi&#231;&#227;o 09'!A1"/><Relationship Id="rId2" Type="http://schemas.openxmlformats.org/officeDocument/2006/relationships/image" Target="../media/image1.png"/><Relationship Id="rId16" Type="http://schemas.openxmlformats.org/officeDocument/2006/relationships/hyperlink" Target="#'Medi&#231;&#227;o 08'!A1"/><Relationship Id="rId20" Type="http://schemas.openxmlformats.org/officeDocument/2006/relationships/hyperlink" Target="#'Medi&#231;&#227;o 12'!A1"/><Relationship Id="rId1" Type="http://schemas.openxmlformats.org/officeDocument/2006/relationships/hyperlink" Target="#'Como Utilizar'!A1"/><Relationship Id="rId6" Type="http://schemas.openxmlformats.org/officeDocument/2006/relationships/hyperlink" Target="#'Itens de Contrato'!A1"/><Relationship Id="rId11" Type="http://schemas.openxmlformats.org/officeDocument/2006/relationships/hyperlink" Target="#'Medi&#231;&#227;o 03'!A1"/><Relationship Id="rId24" Type="http://schemas.openxmlformats.org/officeDocument/2006/relationships/image" Target="../media/image4.png"/><Relationship Id="rId5" Type="http://schemas.openxmlformats.org/officeDocument/2006/relationships/hyperlink" Target="#Etapas!A1"/><Relationship Id="rId15" Type="http://schemas.openxmlformats.org/officeDocument/2006/relationships/hyperlink" Target="#'Medi&#231;&#227;o 07'!A1"/><Relationship Id="rId2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10" Type="http://schemas.openxmlformats.org/officeDocument/2006/relationships/hyperlink" Target="#'Medi&#231;&#227;o 02'!A1"/><Relationship Id="rId19" Type="http://schemas.openxmlformats.org/officeDocument/2006/relationships/hyperlink" Target="#'Medi&#231;&#227;o 11'!A1"/><Relationship Id="rId4" Type="http://schemas.openxmlformats.org/officeDocument/2006/relationships/hyperlink" Target="#'Cadastro Institucional'!A1"/><Relationship Id="rId9" Type="http://schemas.openxmlformats.org/officeDocument/2006/relationships/hyperlink" Target="#'Medi&#231;&#227;o 01'!A1"/><Relationship Id="rId14" Type="http://schemas.openxmlformats.org/officeDocument/2006/relationships/hyperlink" Target="#'Medi&#231;&#227;o 06'!A1"/><Relationship Id="rId22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6.png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2" Type="http://schemas.openxmlformats.org/officeDocument/2006/relationships/hyperlink" Target="#'Painel Inicial'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://www.sienge.com.br/demonstracao/?utm_source=materiais-uteis&amp;utm_medium=links-planilha&amp;utm_campaign=planilha-de-medicao-de-obra" TargetMode="External"/><Relationship Id="rId7" Type="http://schemas.openxmlformats.org/officeDocument/2006/relationships/image" Target="../media/image1.png"/><Relationship Id="rId2" Type="http://schemas.openxmlformats.org/officeDocument/2006/relationships/hyperlink" Target="#'Painel Inicial'!A1"/><Relationship Id="rId1" Type="http://schemas.openxmlformats.org/officeDocument/2006/relationships/image" Target="../media/image7.png"/><Relationship Id="rId6" Type="http://schemas.openxmlformats.org/officeDocument/2006/relationships/image" Target="../media/image9.png"/><Relationship Id="rId5" Type="http://schemas.openxmlformats.org/officeDocument/2006/relationships/hyperlink" Target="http://www.sienge.com.br/ebooks/gestao-de-obra-como-fazer-do-inicio-ao-fim/?utm_source=materiais-uteis&amp;utm_medium=links-planilha&amp;utm_campaign=planilha-de-medicao-de-obra" TargetMode="External"/><Relationship Id="rId4" Type="http://schemas.openxmlformats.org/officeDocument/2006/relationships/image" Target="../media/image8.pn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</xdr:row>
      <xdr:rowOff>1247775</xdr:rowOff>
    </xdr:from>
    <xdr:to>
      <xdr:col>3</xdr:col>
      <xdr:colOff>0</xdr:colOff>
      <xdr:row>2</xdr:row>
      <xdr:rowOff>1698263</xdr:rowOff>
    </xdr:to>
    <xdr:sp macro="" textlink="">
      <xdr:nvSpPr>
        <xdr:cNvPr id="13" name="Retângulo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72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Como</a:t>
          </a:r>
        </a:p>
        <a:p>
          <a:pPr algn="ctr"/>
          <a:r>
            <a:rPr lang="pt-BR" sz="1050" b="1">
              <a:solidFill>
                <a:schemeClr val="bg1"/>
              </a:solidFill>
            </a:rPr>
            <a:t>Utilizar</a:t>
          </a:r>
        </a:p>
      </xdr:txBody>
    </xdr:sp>
    <xdr:clientData/>
  </xdr:twoCellAnchor>
  <xdr:twoCellAnchor>
    <xdr:from>
      <xdr:col>1</xdr:col>
      <xdr:colOff>0</xdr:colOff>
      <xdr:row>0</xdr:row>
      <xdr:rowOff>130130</xdr:rowOff>
    </xdr:from>
    <xdr:to>
      <xdr:col>4</xdr:col>
      <xdr:colOff>295275</xdr:colOff>
      <xdr:row>0</xdr:row>
      <xdr:rowOff>479470</xdr:rowOff>
    </xdr:to>
    <xdr:pic>
      <xdr:nvPicPr>
        <xdr:cNvPr id="18" name="image01.png"/>
        <xdr:cNvPicPr preferRelativeResize="0"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130130"/>
          <a:ext cx="2438400" cy="34934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14</xdr:col>
      <xdr:colOff>228600</xdr:colOff>
      <xdr:row>2</xdr:row>
      <xdr:rowOff>190500</xdr:rowOff>
    </xdr:from>
    <xdr:to>
      <xdr:col>16</xdr:col>
      <xdr:colOff>704850</xdr:colOff>
      <xdr:row>2</xdr:row>
      <xdr:rowOff>409575</xdr:rowOff>
    </xdr:to>
    <xdr:pic>
      <xdr:nvPicPr>
        <xdr:cNvPr id="21" name="Imagem 1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8D4D4"/>
            </a:clrFrom>
            <a:clrTo>
              <a:srgbClr val="F8D4D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" t="6613" r="85846" b="90640"/>
        <a:stretch>
          <a:fillRect/>
        </a:stretch>
      </xdr:blipFill>
      <xdr:spPr bwMode="auto">
        <a:xfrm>
          <a:off x="8181975" y="1000125"/>
          <a:ext cx="19050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66676</xdr:colOff>
      <xdr:row>2</xdr:row>
      <xdr:rowOff>1247775</xdr:rowOff>
    </xdr:from>
    <xdr:to>
      <xdr:col>5</xdr:col>
      <xdr:colOff>57150</xdr:colOff>
      <xdr:row>2</xdr:row>
      <xdr:rowOff>1698263</xdr:rowOff>
    </xdr:to>
    <xdr:sp macro="" textlink="">
      <xdr:nvSpPr>
        <xdr:cNvPr id="8" name="Retângulo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9431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Preencher Cadastro Institucional</a:t>
          </a:r>
        </a:p>
      </xdr:txBody>
    </xdr:sp>
    <xdr:clientData/>
  </xdr:twoCellAnchor>
  <xdr:twoCellAnchor>
    <xdr:from>
      <xdr:col>5</xdr:col>
      <xdr:colOff>123826</xdr:colOff>
      <xdr:row>2</xdr:row>
      <xdr:rowOff>1247775</xdr:rowOff>
    </xdr:from>
    <xdr:to>
      <xdr:col>7</xdr:col>
      <xdr:colOff>114300</xdr:colOff>
      <xdr:row>2</xdr:row>
      <xdr:rowOff>1698263</xdr:rowOff>
    </xdr:to>
    <xdr:sp macro="" textlink="">
      <xdr:nvSpPr>
        <xdr:cNvPr id="9" name="Retângulo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34290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Inserir Etapas</a:t>
          </a:r>
        </a:p>
        <a:p>
          <a:pPr algn="ctr"/>
          <a:r>
            <a:rPr lang="pt-BR" sz="1050" b="1">
              <a:solidFill>
                <a:schemeClr val="bg1"/>
              </a:solidFill>
            </a:rPr>
            <a:t>da Obra</a:t>
          </a:r>
        </a:p>
      </xdr:txBody>
    </xdr:sp>
    <xdr:clientData/>
  </xdr:twoCellAnchor>
  <xdr:twoCellAnchor>
    <xdr:from>
      <xdr:col>7</xdr:col>
      <xdr:colOff>180976</xdr:colOff>
      <xdr:row>2</xdr:row>
      <xdr:rowOff>1247775</xdr:rowOff>
    </xdr:from>
    <xdr:to>
      <xdr:col>9</xdr:col>
      <xdr:colOff>171450</xdr:colOff>
      <xdr:row>2</xdr:row>
      <xdr:rowOff>1698263</xdr:rowOff>
    </xdr:to>
    <xdr:sp macro="" textlink="">
      <xdr:nvSpPr>
        <xdr:cNvPr id="10" name="Retângulo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9149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Inserir Itens</a:t>
          </a:r>
        </a:p>
        <a:p>
          <a:pPr algn="ctr"/>
          <a:r>
            <a:rPr lang="pt-BR" sz="1050" b="1">
              <a:solidFill>
                <a:schemeClr val="bg1"/>
              </a:solidFill>
            </a:rPr>
            <a:t>de Contrato</a:t>
          </a:r>
        </a:p>
      </xdr:txBody>
    </xdr:sp>
    <xdr:clientData/>
  </xdr:twoCellAnchor>
  <xdr:twoCellAnchor>
    <xdr:from>
      <xdr:col>9</xdr:col>
      <xdr:colOff>238126</xdr:colOff>
      <xdr:row>2</xdr:row>
      <xdr:rowOff>1247775</xdr:rowOff>
    </xdr:from>
    <xdr:to>
      <xdr:col>11</xdr:col>
      <xdr:colOff>228600</xdr:colOff>
      <xdr:row>2</xdr:row>
      <xdr:rowOff>1698263</xdr:rowOff>
    </xdr:to>
    <xdr:sp macro="" textlink="">
      <xdr:nvSpPr>
        <xdr:cNvPr id="11" name="Retângulo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4008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Medição Consolidada (Itens de Contrato)</a:t>
          </a:r>
        </a:p>
      </xdr:txBody>
    </xdr:sp>
    <xdr:clientData/>
  </xdr:twoCellAnchor>
  <xdr:twoCellAnchor>
    <xdr:from>
      <xdr:col>11</xdr:col>
      <xdr:colOff>295276</xdr:colOff>
      <xdr:row>2</xdr:row>
      <xdr:rowOff>1247775</xdr:rowOff>
    </xdr:from>
    <xdr:to>
      <xdr:col>13</xdr:col>
      <xdr:colOff>476250</xdr:colOff>
      <xdr:row>2</xdr:row>
      <xdr:rowOff>1698263</xdr:rowOff>
    </xdr:to>
    <xdr:sp macro="" textlink="">
      <xdr:nvSpPr>
        <xdr:cNvPr id="12" name="Retângulo 11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886701" y="2028825"/>
          <a:ext cx="1419224" cy="450488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chemeClr val="bg1"/>
              </a:solidFill>
            </a:rPr>
            <a:t>Medição Consolidada (Etapas)</a:t>
          </a:r>
        </a:p>
      </xdr:txBody>
    </xdr:sp>
    <xdr:clientData/>
  </xdr:twoCellAnchor>
  <xdr:twoCellAnchor>
    <xdr:from>
      <xdr:col>1</xdr:col>
      <xdr:colOff>9526</xdr:colOff>
      <xdr:row>3</xdr:row>
      <xdr:rowOff>133350</xdr:rowOff>
    </xdr:from>
    <xdr:to>
      <xdr:col>3</xdr:col>
      <xdr:colOff>0</xdr:colOff>
      <xdr:row>3</xdr:row>
      <xdr:rowOff>390525</xdr:rowOff>
    </xdr:to>
    <xdr:sp macro="" textlink="">
      <xdr:nvSpPr>
        <xdr:cNvPr id="15" name="Retâ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72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</a:t>
          </a:r>
          <a:r>
            <a:rPr lang="pt-BR" sz="1100" b="1" baseline="0">
              <a:solidFill>
                <a:schemeClr val="bg1"/>
              </a:solidFill>
            </a:rPr>
            <a:t> 01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66676</xdr:colOff>
      <xdr:row>3</xdr:row>
      <xdr:rowOff>133350</xdr:rowOff>
    </xdr:from>
    <xdr:to>
      <xdr:col>5</xdr:col>
      <xdr:colOff>57150</xdr:colOff>
      <xdr:row>3</xdr:row>
      <xdr:rowOff>390525</xdr:rowOff>
    </xdr:to>
    <xdr:sp macro="" textlink="">
      <xdr:nvSpPr>
        <xdr:cNvPr id="16" name="Retâ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9431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02</a:t>
          </a:r>
        </a:p>
      </xdr:txBody>
    </xdr:sp>
    <xdr:clientData/>
  </xdr:twoCellAnchor>
  <xdr:twoCellAnchor>
    <xdr:from>
      <xdr:col>5</xdr:col>
      <xdr:colOff>123826</xdr:colOff>
      <xdr:row>3</xdr:row>
      <xdr:rowOff>133350</xdr:rowOff>
    </xdr:from>
    <xdr:to>
      <xdr:col>7</xdr:col>
      <xdr:colOff>114300</xdr:colOff>
      <xdr:row>3</xdr:row>
      <xdr:rowOff>390525</xdr:rowOff>
    </xdr:to>
    <xdr:sp macro="" textlink="">
      <xdr:nvSpPr>
        <xdr:cNvPr id="17" name="Retâ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34290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03</a:t>
          </a:r>
        </a:p>
      </xdr:txBody>
    </xdr:sp>
    <xdr:clientData/>
  </xdr:twoCellAnchor>
  <xdr:twoCellAnchor>
    <xdr:from>
      <xdr:col>7</xdr:col>
      <xdr:colOff>180976</xdr:colOff>
      <xdr:row>3</xdr:row>
      <xdr:rowOff>133350</xdr:rowOff>
    </xdr:from>
    <xdr:to>
      <xdr:col>9</xdr:col>
      <xdr:colOff>171450</xdr:colOff>
      <xdr:row>3</xdr:row>
      <xdr:rowOff>390525</xdr:rowOff>
    </xdr:to>
    <xdr:sp macro="" textlink="">
      <xdr:nvSpPr>
        <xdr:cNvPr id="19" name="Retângulo 18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9149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04</a:t>
          </a:r>
        </a:p>
      </xdr:txBody>
    </xdr:sp>
    <xdr:clientData/>
  </xdr:twoCellAnchor>
  <xdr:twoCellAnchor>
    <xdr:from>
      <xdr:col>9</xdr:col>
      <xdr:colOff>238126</xdr:colOff>
      <xdr:row>3</xdr:row>
      <xdr:rowOff>133350</xdr:rowOff>
    </xdr:from>
    <xdr:to>
      <xdr:col>11</xdr:col>
      <xdr:colOff>228600</xdr:colOff>
      <xdr:row>3</xdr:row>
      <xdr:rowOff>390525</xdr:rowOff>
    </xdr:to>
    <xdr:sp macro="" textlink="">
      <xdr:nvSpPr>
        <xdr:cNvPr id="20" name="Retângulo 19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4008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05</a:t>
          </a:r>
        </a:p>
      </xdr:txBody>
    </xdr:sp>
    <xdr:clientData/>
  </xdr:twoCellAnchor>
  <xdr:twoCellAnchor>
    <xdr:from>
      <xdr:col>11</xdr:col>
      <xdr:colOff>295276</xdr:colOff>
      <xdr:row>3</xdr:row>
      <xdr:rowOff>133350</xdr:rowOff>
    </xdr:from>
    <xdr:to>
      <xdr:col>13</xdr:col>
      <xdr:colOff>476250</xdr:colOff>
      <xdr:row>3</xdr:row>
      <xdr:rowOff>390525</xdr:rowOff>
    </xdr:to>
    <xdr:sp macro="" textlink="">
      <xdr:nvSpPr>
        <xdr:cNvPr id="22" name="Retângulo 2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886701" y="2628900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06</a:t>
          </a:r>
        </a:p>
      </xdr:txBody>
    </xdr:sp>
    <xdr:clientData/>
  </xdr:twoCellAnchor>
  <xdr:twoCellAnchor>
    <xdr:from>
      <xdr:col>1</xdr:col>
      <xdr:colOff>9526</xdr:colOff>
      <xdr:row>3</xdr:row>
      <xdr:rowOff>466725</xdr:rowOff>
    </xdr:from>
    <xdr:to>
      <xdr:col>3</xdr:col>
      <xdr:colOff>0</xdr:colOff>
      <xdr:row>4</xdr:row>
      <xdr:rowOff>104775</xdr:rowOff>
    </xdr:to>
    <xdr:sp macro="" textlink="">
      <xdr:nvSpPr>
        <xdr:cNvPr id="23" name="Retângulo 2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72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</a:t>
          </a:r>
          <a:r>
            <a:rPr lang="pt-BR" sz="1100" b="1" baseline="0">
              <a:solidFill>
                <a:schemeClr val="bg1"/>
              </a:solidFill>
            </a:rPr>
            <a:t> 07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66676</xdr:colOff>
      <xdr:row>3</xdr:row>
      <xdr:rowOff>466725</xdr:rowOff>
    </xdr:from>
    <xdr:to>
      <xdr:col>5</xdr:col>
      <xdr:colOff>57150</xdr:colOff>
      <xdr:row>4</xdr:row>
      <xdr:rowOff>104775</xdr:rowOff>
    </xdr:to>
    <xdr:sp macro="" textlink="">
      <xdr:nvSpPr>
        <xdr:cNvPr id="24" name="Retângulo 2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9431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08</a:t>
          </a:r>
        </a:p>
      </xdr:txBody>
    </xdr:sp>
    <xdr:clientData/>
  </xdr:twoCellAnchor>
  <xdr:twoCellAnchor>
    <xdr:from>
      <xdr:col>5</xdr:col>
      <xdr:colOff>123826</xdr:colOff>
      <xdr:row>3</xdr:row>
      <xdr:rowOff>466725</xdr:rowOff>
    </xdr:from>
    <xdr:to>
      <xdr:col>7</xdr:col>
      <xdr:colOff>114300</xdr:colOff>
      <xdr:row>4</xdr:row>
      <xdr:rowOff>104775</xdr:rowOff>
    </xdr:to>
    <xdr:sp macro="" textlink="">
      <xdr:nvSpPr>
        <xdr:cNvPr id="25" name="Retângulo 2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34290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09</a:t>
          </a:r>
        </a:p>
      </xdr:txBody>
    </xdr:sp>
    <xdr:clientData/>
  </xdr:twoCellAnchor>
  <xdr:twoCellAnchor>
    <xdr:from>
      <xdr:col>7</xdr:col>
      <xdr:colOff>180976</xdr:colOff>
      <xdr:row>3</xdr:row>
      <xdr:rowOff>466725</xdr:rowOff>
    </xdr:from>
    <xdr:to>
      <xdr:col>9</xdr:col>
      <xdr:colOff>171450</xdr:colOff>
      <xdr:row>4</xdr:row>
      <xdr:rowOff>104775</xdr:rowOff>
    </xdr:to>
    <xdr:sp macro="" textlink="">
      <xdr:nvSpPr>
        <xdr:cNvPr id="26" name="Retângulo 2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9149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10</a:t>
          </a:r>
        </a:p>
      </xdr:txBody>
    </xdr:sp>
    <xdr:clientData/>
  </xdr:twoCellAnchor>
  <xdr:twoCellAnchor>
    <xdr:from>
      <xdr:col>9</xdr:col>
      <xdr:colOff>238126</xdr:colOff>
      <xdr:row>3</xdr:row>
      <xdr:rowOff>466725</xdr:rowOff>
    </xdr:from>
    <xdr:to>
      <xdr:col>11</xdr:col>
      <xdr:colOff>228600</xdr:colOff>
      <xdr:row>4</xdr:row>
      <xdr:rowOff>104775</xdr:rowOff>
    </xdr:to>
    <xdr:sp macro="" textlink="">
      <xdr:nvSpPr>
        <xdr:cNvPr id="27" name="Retângulo 26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4008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11</a:t>
          </a:r>
        </a:p>
      </xdr:txBody>
    </xdr:sp>
    <xdr:clientData/>
  </xdr:twoCellAnchor>
  <xdr:twoCellAnchor>
    <xdr:from>
      <xdr:col>11</xdr:col>
      <xdr:colOff>295276</xdr:colOff>
      <xdr:row>3</xdr:row>
      <xdr:rowOff>466725</xdr:rowOff>
    </xdr:from>
    <xdr:to>
      <xdr:col>13</xdr:col>
      <xdr:colOff>476250</xdr:colOff>
      <xdr:row>4</xdr:row>
      <xdr:rowOff>104775</xdr:rowOff>
    </xdr:to>
    <xdr:sp macro="" textlink="">
      <xdr:nvSpPr>
        <xdr:cNvPr id="28" name="Retângulo 27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886701" y="2962275"/>
          <a:ext cx="1419224" cy="257175"/>
        </a:xfrm>
        <a:prstGeom prst="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Medição 12</a:t>
          </a:r>
        </a:p>
      </xdr:txBody>
    </xdr:sp>
    <xdr:clientData/>
  </xdr:twoCellAnchor>
  <xdr:twoCellAnchor editAs="oneCell">
    <xdr:from>
      <xdr:col>1</xdr:col>
      <xdr:colOff>28576</xdr:colOff>
      <xdr:row>8</xdr:row>
      <xdr:rowOff>70077</xdr:rowOff>
    </xdr:from>
    <xdr:to>
      <xdr:col>8</xdr:col>
      <xdr:colOff>152399</xdr:colOff>
      <xdr:row>11</xdr:row>
      <xdr:rowOff>76200</xdr:rowOff>
    </xdr:to>
    <xdr:pic>
      <xdr:nvPicPr>
        <xdr:cNvPr id="2" name="Imagem 1">
          <a:hlinkClick xmlns:r="http://schemas.openxmlformats.org/officeDocument/2006/relationships" r:id="rId21"/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4013427"/>
          <a:ext cx="5124448" cy="549048"/>
        </a:xfrm>
        <a:prstGeom prst="rect">
          <a:avLst/>
        </a:prstGeom>
      </xdr:spPr>
    </xdr:pic>
    <xdr:clientData/>
  </xdr:twoCellAnchor>
  <xdr:twoCellAnchor editAs="oneCell">
    <xdr:from>
      <xdr:col>9</xdr:col>
      <xdr:colOff>561975</xdr:colOff>
      <xdr:row>0</xdr:row>
      <xdr:rowOff>0</xdr:rowOff>
    </xdr:from>
    <xdr:to>
      <xdr:col>13</xdr:col>
      <xdr:colOff>495300</xdr:colOff>
      <xdr:row>0</xdr:row>
      <xdr:rowOff>600075</xdr:rowOff>
    </xdr:to>
    <xdr:pic>
      <xdr:nvPicPr>
        <xdr:cNvPr id="3" name="Imagem 2">
          <a:hlinkClick xmlns:r="http://schemas.openxmlformats.org/officeDocument/2006/relationships" r:id="rId23"/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0"/>
          <a:ext cx="2600325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120577</xdr:rowOff>
    </xdr:from>
    <xdr:to>
      <xdr:col>3</xdr:col>
      <xdr:colOff>95250</xdr:colOff>
      <xdr:row>0</xdr:row>
      <xdr:rowOff>489022</xdr:rowOff>
    </xdr:to>
    <xdr:pic>
      <xdr:nvPicPr>
        <xdr:cNvPr id="2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20577"/>
          <a:ext cx="2571750" cy="368445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933450</xdr:colOff>
      <xdr:row>0</xdr:row>
      <xdr:rowOff>161925</xdr:rowOff>
    </xdr:from>
    <xdr:to>
      <xdr:col>6</xdr:col>
      <xdr:colOff>428624</xdr:colOff>
      <xdr:row>0</xdr:row>
      <xdr:rowOff>457200</xdr:rowOff>
    </xdr:to>
    <xdr:sp macro="" textlink="">
      <xdr:nvSpPr>
        <xdr:cNvPr id="4" name="Retângul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0866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3</xdr:col>
      <xdr:colOff>628650</xdr:colOff>
      <xdr:row>0</xdr:row>
      <xdr:rowOff>0</xdr:rowOff>
    </xdr:from>
    <xdr:to>
      <xdr:col>4</xdr:col>
      <xdr:colOff>304800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200025</xdr:colOff>
      <xdr:row>0</xdr:row>
      <xdr:rowOff>1</xdr:rowOff>
    </xdr:from>
    <xdr:to>
      <xdr:col>9</xdr:col>
      <xdr:colOff>638175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9250" y="1"/>
          <a:ext cx="236220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7</xdr:row>
      <xdr:rowOff>76200</xdr:rowOff>
    </xdr:from>
    <xdr:to>
      <xdr:col>6</xdr:col>
      <xdr:colOff>123825</xdr:colOff>
      <xdr:row>45</xdr:row>
      <xdr:rowOff>114300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666875"/>
          <a:ext cx="762000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120577</xdr:rowOff>
    </xdr:from>
    <xdr:to>
      <xdr:col>3</xdr:col>
      <xdr:colOff>95250</xdr:colOff>
      <xdr:row>0</xdr:row>
      <xdr:rowOff>489022</xdr:rowOff>
    </xdr:to>
    <xdr:pic>
      <xdr:nvPicPr>
        <xdr:cNvPr id="2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20577"/>
          <a:ext cx="2571750" cy="368445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57150</xdr:colOff>
      <xdr:row>0</xdr:row>
      <xdr:rowOff>161925</xdr:rowOff>
    </xdr:from>
    <xdr:to>
      <xdr:col>6</xdr:col>
      <xdr:colOff>514349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172325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3</xdr:col>
      <xdr:colOff>752475</xdr:colOff>
      <xdr:row>0</xdr:row>
      <xdr:rowOff>0</xdr:rowOff>
    </xdr:from>
    <xdr:to>
      <xdr:col>4</xdr:col>
      <xdr:colOff>428625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0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1</xdr:rowOff>
    </xdr:from>
    <xdr:to>
      <xdr:col>9</xdr:col>
      <xdr:colOff>762000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5" y="1"/>
          <a:ext cx="2362200" cy="5905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756475</xdr:colOff>
      <xdr:row>0</xdr:row>
      <xdr:rowOff>104775</xdr:rowOff>
    </xdr:from>
    <xdr:to>
      <xdr:col>3</xdr:col>
      <xdr:colOff>91249</xdr:colOff>
      <xdr:row>0</xdr:row>
      <xdr:rowOff>504825</xdr:rowOff>
    </xdr:to>
    <xdr:pic>
      <xdr:nvPicPr>
        <xdr:cNvPr id="3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475" y="104775"/>
          <a:ext cx="2792349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6" name="Retângulo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304800</xdr:colOff>
      <xdr:row>0</xdr:row>
      <xdr:rowOff>0</xdr:rowOff>
    </xdr:from>
    <xdr:to>
      <xdr:col>12</xdr:col>
      <xdr:colOff>19050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345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485775</xdr:colOff>
      <xdr:row>0</xdr:row>
      <xdr:rowOff>1</xdr:rowOff>
    </xdr:from>
    <xdr:to>
      <xdr:col>14</xdr:col>
      <xdr:colOff>923925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1575" y="1"/>
          <a:ext cx="2362200" cy="590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756475</xdr:colOff>
      <xdr:row>0</xdr:row>
      <xdr:rowOff>104775</xdr:rowOff>
    </xdr:from>
    <xdr:to>
      <xdr:col>3</xdr:col>
      <xdr:colOff>91249</xdr:colOff>
      <xdr:row>0</xdr:row>
      <xdr:rowOff>504825</xdr:rowOff>
    </xdr:to>
    <xdr:pic>
      <xdr:nvPicPr>
        <xdr:cNvPr id="3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475" y="104775"/>
          <a:ext cx="2792349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4" name="Retângul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97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96775" y="1"/>
          <a:ext cx="2362200" cy="5905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4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4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3" name="image01.png"/>
        <xdr:cNvPicPr preferRelativeResize="0"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4" name="Retângul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3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4" name="Retângulo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5" name="Imagem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6" name="Imagem 5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7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8" name="Retângul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9" name="Imagem 8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10" name="Imagem 9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11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12" name="Retângul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13" name="Imagem 12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14" name="Imagem 13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104775</xdr:rowOff>
    </xdr:from>
    <xdr:to>
      <xdr:col>3</xdr:col>
      <xdr:colOff>95250</xdr:colOff>
      <xdr:row>0</xdr:row>
      <xdr:rowOff>504825</xdr:rowOff>
    </xdr:to>
    <xdr:pic>
      <xdr:nvPicPr>
        <xdr:cNvPr id="2" name="image0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2475" y="104775"/>
          <a:ext cx="2762250" cy="400050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3" name="Retâ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438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4" name="Imagem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5" name="Imagem 4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  <xdr:twoCellAnchor>
    <xdr:from>
      <xdr:col>0</xdr:col>
      <xdr:colOff>752475</xdr:colOff>
      <xdr:row>0</xdr:row>
      <xdr:rowOff>106931</xdr:rowOff>
    </xdr:from>
    <xdr:to>
      <xdr:col>3</xdr:col>
      <xdr:colOff>95250</xdr:colOff>
      <xdr:row>0</xdr:row>
      <xdr:rowOff>502668</xdr:rowOff>
    </xdr:to>
    <xdr:pic>
      <xdr:nvPicPr>
        <xdr:cNvPr id="6" name="image01.png"/>
        <xdr:cNvPicPr preferRelativeResize="0"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106931"/>
          <a:ext cx="2762250" cy="395737"/>
        </a:xfrm>
        <a:prstGeom prst="rect">
          <a:avLst/>
        </a:prstGeom>
        <a:noFill/>
      </xdr:spPr>
    </xdr:pic>
    <xdr:clientData fLocksWithSheet="0"/>
  </xdr:twoCellAnchor>
  <xdr:twoCellAnchor>
    <xdr:from>
      <xdr:col>7</xdr:col>
      <xdr:colOff>238125</xdr:colOff>
      <xdr:row>0</xdr:row>
      <xdr:rowOff>161925</xdr:rowOff>
    </xdr:from>
    <xdr:to>
      <xdr:col>8</xdr:col>
      <xdr:colOff>695324</xdr:colOff>
      <xdr:row>0</xdr:row>
      <xdr:rowOff>457200</xdr:rowOff>
    </xdr:to>
    <xdr:sp macro="" textlink="">
      <xdr:nvSpPr>
        <xdr:cNvPr id="7" name="Retângulo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7505700" y="161925"/>
          <a:ext cx="1419224" cy="295275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 b="1">
              <a:solidFill>
                <a:sysClr val="windowText" lastClr="000000"/>
              </a:solidFill>
            </a:rPr>
            <a:t>Menu Principal</a:t>
          </a:r>
        </a:p>
      </xdr:txBody>
    </xdr:sp>
    <xdr:clientData/>
  </xdr:twoCellAnchor>
  <xdr:twoCellAnchor editAs="oneCell">
    <xdr:from>
      <xdr:col>9</xdr:col>
      <xdr:colOff>0</xdr:colOff>
      <xdr:row>0</xdr:row>
      <xdr:rowOff>0</xdr:rowOff>
    </xdr:from>
    <xdr:to>
      <xdr:col>11</xdr:col>
      <xdr:colOff>676275</xdr:colOff>
      <xdr:row>0</xdr:row>
      <xdr:rowOff>600075</xdr:rowOff>
    </xdr:to>
    <xdr:pic>
      <xdr:nvPicPr>
        <xdr:cNvPr id="8" name="Imagem 7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5" y="0"/>
          <a:ext cx="2600325" cy="600075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0</xdr:row>
      <xdr:rowOff>1</xdr:rowOff>
    </xdr:from>
    <xdr:to>
      <xdr:col>14</xdr:col>
      <xdr:colOff>619125</xdr:colOff>
      <xdr:row>0</xdr:row>
      <xdr:rowOff>590551</xdr:rowOff>
    </xdr:to>
    <xdr:pic>
      <xdr:nvPicPr>
        <xdr:cNvPr id="9" name="Imagem 8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58675" y="1"/>
          <a:ext cx="236220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ienge.com.br/demonstracao/?utm_source=materiais-uteis&amp;utm_medium=links-planilha&amp;utm_campaign=planilha-de-cronograma-de-obra" TargetMode="External"/><Relationship Id="rId1" Type="http://schemas.openxmlformats.org/officeDocument/2006/relationships/hyperlink" Target="http://www.sienge.com.br/demonstracao/?utm_source=materiais-uteis&amp;utm_medium=links-planilha&amp;utm_campaign=planilha-de-calculo-de-bdi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showGridLines="0" tabSelected="1" workbookViewId="0">
      <selection activeCell="O5" sqref="O5"/>
    </sheetView>
  </sheetViews>
  <sheetFormatPr defaultColWidth="14.42578125" defaultRowHeight="15.75" customHeight="1"/>
  <cols>
    <col min="1" max="1" width="6.7109375" style="27" customWidth="1"/>
    <col min="2" max="11" width="10.7109375" style="27" customWidth="1"/>
    <col min="12" max="12" width="7.85546875" style="27" customWidth="1"/>
    <col min="13" max="13" width="10.7109375" style="27" customWidth="1"/>
    <col min="14" max="14" width="15.42578125" style="27" customWidth="1"/>
    <col min="15" max="16" width="10.7109375" style="27" customWidth="1"/>
    <col min="17" max="17" width="16.5703125" style="27" customWidth="1"/>
    <col min="18" max="16384" width="14.42578125" style="27"/>
  </cols>
  <sheetData>
    <row r="1" spans="1:27" s="34" customFormat="1" ht="48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13.5" thickBo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35" customHeight="1" thickBot="1">
      <c r="A3" s="28"/>
      <c r="B3" s="85" t="s">
        <v>35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29"/>
      <c r="O3" s="81" t="s">
        <v>29</v>
      </c>
      <c r="P3" s="82"/>
      <c r="Q3" s="83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48.75" customHeight="1">
      <c r="A4" s="28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29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ht="22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1:27" ht="14.25" customHeight="1">
      <c r="A6" s="28"/>
      <c r="B6" s="86" t="s">
        <v>33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26"/>
      <c r="N6" s="26"/>
      <c r="O6" s="26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</row>
    <row r="7" spans="1:27" ht="14.25" customHeight="1">
      <c r="A7" s="28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26"/>
      <c r="N7" s="26"/>
      <c r="O7" s="26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1:27" ht="14.25" customHeight="1">
      <c r="A8" s="28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26"/>
      <c r="N8" s="26"/>
      <c r="O8" s="26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</row>
    <row r="9" spans="1:27" ht="14.25" customHeight="1">
      <c r="A9" s="28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26"/>
      <c r="N9" s="26"/>
      <c r="O9" s="26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7" ht="14.25" customHeight="1">
      <c r="A10" s="28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26"/>
      <c r="N10" s="26"/>
      <c r="O10" s="26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</row>
    <row r="11" spans="1:27" ht="14.25" customHeight="1">
      <c r="A11" s="28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26"/>
      <c r="N11" s="26"/>
      <c r="O11" s="26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  <row r="12" spans="1:27" ht="14.25" customHeight="1">
      <c r="A12" s="28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26"/>
      <c r="N12" s="26"/>
      <c r="O12" s="26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4.25" customHeight="1">
      <c r="A13" s="28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26"/>
      <c r="N13" s="26"/>
      <c r="O13" s="26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4.25" customHeight="1">
      <c r="A14" s="28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26"/>
      <c r="N14" s="26"/>
      <c r="O14" s="26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4.25" customHeight="1">
      <c r="A15" s="28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26"/>
      <c r="N15" s="26"/>
      <c r="O15" s="26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.75">
      <c r="A16" s="28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26"/>
      <c r="N16" s="26"/>
      <c r="O16" s="26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.75">
      <c r="A17" s="28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s="31" customFormat="1" ht="15">
      <c r="A18" s="30"/>
      <c r="B18" s="84" t="s">
        <v>30</v>
      </c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</row>
    <row r="19" spans="1:27" ht="12.7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.7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.7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12.7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ht="12.7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ht="12.7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</row>
    <row r="25" spans="1:27" ht="12.7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ht="12.7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ht="12.7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27" ht="12.7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</row>
    <row r="29" spans="1:27" ht="12.7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</row>
    <row r="30" spans="1:27" ht="12.7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 ht="12.7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</row>
    <row r="32" spans="1:27" ht="12.7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</row>
    <row r="33" spans="1:27" ht="12.7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</row>
    <row r="34" spans="1:27" ht="12.7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7" ht="12.7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 ht="12.7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12.7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ht="12.7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ht="12.7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ht="12.7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ht="12.7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 ht="12.7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7" ht="12.7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ht="12.7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ht="12.7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46" spans="1:27" ht="12.7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1:27" ht="12.7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</row>
    <row r="48" spans="1:27" ht="12.7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</row>
    <row r="49" spans="1:27" ht="12.7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</row>
    <row r="50" spans="1:27" ht="12.7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</row>
    <row r="51" spans="1:27" ht="12.7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</row>
    <row r="52" spans="1:27" ht="12.7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 ht="12.7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ht="12.7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</row>
    <row r="55" spans="1:27" ht="12.7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</row>
    <row r="56" spans="1:27" ht="12.7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</row>
    <row r="57" spans="1:27" ht="12.7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</row>
    <row r="58" spans="1:27" ht="12.7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</row>
    <row r="59" spans="1:27" ht="12.7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</row>
    <row r="60" spans="1:27" ht="12.7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</row>
    <row r="61" spans="1:27" ht="12.7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</row>
    <row r="62" spans="1:27" ht="12.75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</row>
    <row r="63" spans="1:27" ht="12.75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</row>
    <row r="64" spans="1:27" ht="12.75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</row>
    <row r="65" spans="1:27" ht="12.7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</row>
    <row r="66" spans="1:27" ht="12.75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</row>
    <row r="67" spans="1:27" ht="12.7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</row>
    <row r="68" spans="1:27" ht="12.7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</row>
    <row r="69" spans="1:27" ht="12.7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</row>
    <row r="70" spans="1:27" ht="12.7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</row>
    <row r="71" spans="1:27" ht="12.7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</row>
    <row r="72" spans="1:27" ht="12.7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</row>
    <row r="73" spans="1:27" ht="12.7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</row>
    <row r="74" spans="1:27" ht="12.7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</row>
    <row r="75" spans="1:27" ht="12.7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</row>
    <row r="76" spans="1:27" ht="12.7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</row>
    <row r="77" spans="1:27" ht="12.7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</row>
    <row r="78" spans="1:27" ht="12.7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</row>
    <row r="79" spans="1:27" ht="12.7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</row>
    <row r="80" spans="1:27" ht="12.7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</row>
    <row r="81" spans="1:27" ht="12.7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</row>
    <row r="82" spans="1:27" ht="12.7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</row>
    <row r="83" spans="1:27" ht="12.7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</row>
    <row r="84" spans="1:27" ht="12.7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</row>
    <row r="85" spans="1:27" ht="12.7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</row>
    <row r="86" spans="1:27" ht="12.7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</row>
    <row r="87" spans="1:27" ht="12.7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</row>
    <row r="88" spans="1:27" ht="12.7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</row>
    <row r="89" spans="1:27" ht="12.7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</row>
    <row r="90" spans="1:27" ht="12.7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</row>
    <row r="91" spans="1:27" ht="12.7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</row>
    <row r="92" spans="1:27" ht="12.7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</row>
    <row r="93" spans="1:27" ht="12.7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</row>
    <row r="94" spans="1:27" ht="12.7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</row>
    <row r="95" spans="1:27" ht="12.7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</row>
    <row r="96" spans="1:27" ht="12.7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</row>
    <row r="97" spans="1:27" ht="12.7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</row>
    <row r="98" spans="1:27" ht="12.7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</row>
    <row r="99" spans="1:27" ht="12.7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</row>
    <row r="100" spans="1:27" ht="12.7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</row>
    <row r="101" spans="1:27" ht="12.7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</row>
    <row r="102" spans="1:27" ht="12.7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</row>
    <row r="103" spans="1:27" ht="12.7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</row>
    <row r="104" spans="1:27" ht="12.7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</row>
    <row r="105" spans="1:27" ht="12.7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</row>
    <row r="106" spans="1:27" ht="12.7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</row>
    <row r="107" spans="1:27" ht="12.7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</row>
    <row r="108" spans="1:27" ht="12.7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</row>
    <row r="109" spans="1:27" ht="12.7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</row>
    <row r="110" spans="1:27" ht="12.7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</row>
    <row r="111" spans="1:27" ht="12.7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</row>
    <row r="112" spans="1:27" ht="12.7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</row>
    <row r="113" spans="1:27" ht="12.7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</row>
    <row r="114" spans="1:27" ht="12.7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</row>
    <row r="115" spans="1:27" ht="12.7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</row>
    <row r="116" spans="1:27" ht="12.7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</row>
    <row r="117" spans="1:27" ht="12.7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spans="1:27" ht="12.7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1:27" ht="12.7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spans="1:27" ht="12.7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spans="1:27" ht="12.7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</row>
    <row r="122" spans="1:27" ht="12.7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1:27" ht="12.7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</row>
    <row r="124" spans="1:27" ht="12.7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1:27" ht="12.7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spans="1:27" ht="12.7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</row>
    <row r="127" spans="1:27" ht="12.7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</row>
    <row r="128" spans="1:27" ht="12.7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</row>
    <row r="129" spans="1:27" ht="12.7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</row>
    <row r="130" spans="1:27" ht="12.7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</row>
    <row r="131" spans="1:27" ht="12.7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</row>
    <row r="132" spans="1:27" ht="12.7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</row>
    <row r="133" spans="1:27" ht="12.7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</row>
    <row r="134" spans="1:27" ht="12.7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</row>
    <row r="135" spans="1:27" ht="12.7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</row>
    <row r="136" spans="1:27" ht="12.7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</row>
    <row r="137" spans="1:27" ht="12.7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</row>
    <row r="138" spans="1:27" ht="12.7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</row>
    <row r="139" spans="1:27" ht="12.7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</row>
    <row r="140" spans="1:27" ht="12.7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</row>
    <row r="141" spans="1:27" ht="12.7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</row>
    <row r="142" spans="1:27" ht="12.7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</row>
    <row r="143" spans="1:27" ht="12.7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</row>
    <row r="144" spans="1:27" ht="12.7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</row>
    <row r="145" spans="1:27" ht="12.7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</row>
    <row r="146" spans="1:27" ht="12.7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</row>
    <row r="147" spans="1:27" ht="12.7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</row>
    <row r="148" spans="1:27" ht="12.7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</row>
    <row r="149" spans="1:27" ht="12.7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</row>
    <row r="150" spans="1:27" ht="12.7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</row>
    <row r="151" spans="1:27" ht="12.7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</row>
    <row r="152" spans="1:27" ht="12.7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</row>
    <row r="153" spans="1:27" ht="12.7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</row>
    <row r="154" spans="1:27" ht="12.75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</row>
    <row r="155" spans="1:27" ht="12.75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</row>
    <row r="156" spans="1:27" ht="12.75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</row>
    <row r="157" spans="1:27" ht="12.75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</row>
    <row r="158" spans="1:27" ht="12.75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</row>
    <row r="159" spans="1:27" ht="12.75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</row>
    <row r="160" spans="1:27" ht="12.75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</row>
    <row r="161" spans="1:27" ht="12.75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</row>
    <row r="162" spans="1:27" ht="12.75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</row>
    <row r="163" spans="1:27" ht="12.75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</row>
    <row r="164" spans="1:27" ht="12.75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</row>
    <row r="165" spans="1:27" ht="12.75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</row>
    <row r="166" spans="1:27" ht="12.75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</row>
    <row r="167" spans="1:27" ht="12.75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</row>
    <row r="168" spans="1:27" ht="12.75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</row>
    <row r="169" spans="1:27" ht="12.75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</row>
    <row r="170" spans="1:27" ht="12.75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</row>
    <row r="171" spans="1:27" ht="12.75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</row>
    <row r="172" spans="1:27" ht="12.75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</row>
    <row r="173" spans="1:27" ht="12.75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</row>
    <row r="174" spans="1:27" ht="12.75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</row>
    <row r="175" spans="1:27" ht="12.75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</row>
    <row r="176" spans="1:27" ht="12.75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</row>
    <row r="177" spans="1:27" ht="12.75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</row>
    <row r="178" spans="1:27" ht="12.75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</row>
    <row r="179" spans="1:27" ht="12.75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</row>
    <row r="180" spans="1:27" ht="12.75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</row>
    <row r="181" spans="1:27" ht="12.75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</row>
    <row r="182" spans="1:27" ht="12.75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</row>
    <row r="183" spans="1:27" ht="12.75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</row>
    <row r="184" spans="1:27" ht="12.75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</row>
    <row r="185" spans="1:27" ht="12.75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</row>
    <row r="186" spans="1:27" ht="12.7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</row>
    <row r="187" spans="1:27" ht="12.75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</row>
    <row r="188" spans="1:27" ht="12.75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</row>
    <row r="189" spans="1:27" ht="12.75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</row>
    <row r="190" spans="1:27" ht="12.75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</row>
    <row r="191" spans="1:27" ht="12.75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</row>
    <row r="192" spans="1:27" ht="12.75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</row>
    <row r="193" spans="1:27" ht="12.75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</row>
    <row r="194" spans="1:27" ht="12.75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</row>
    <row r="195" spans="1:27" ht="12.75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</row>
    <row r="196" spans="1:27" ht="12.75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</row>
    <row r="197" spans="1:27" ht="12.75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</row>
    <row r="198" spans="1:27" ht="12.75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</row>
    <row r="199" spans="1:27" ht="12.75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</row>
    <row r="200" spans="1:27" ht="12.75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</row>
    <row r="201" spans="1:27" ht="12.75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</row>
    <row r="202" spans="1:27" ht="12.75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</row>
    <row r="203" spans="1:27" ht="12.75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</row>
    <row r="204" spans="1:27" ht="12.75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</row>
    <row r="205" spans="1:27" ht="12.75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</row>
    <row r="206" spans="1:27" ht="12.75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</row>
    <row r="207" spans="1:27" ht="12.75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</row>
    <row r="208" spans="1:27" ht="12.75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</row>
    <row r="209" spans="1:27" ht="12.75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</row>
    <row r="210" spans="1:27" ht="12.75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</row>
    <row r="211" spans="1:27" ht="12.75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</row>
    <row r="212" spans="1:27" ht="12.75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</row>
    <row r="213" spans="1:27" ht="12.75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</row>
    <row r="214" spans="1:27" ht="12.75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</row>
    <row r="215" spans="1:27" ht="12.75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</row>
    <row r="216" spans="1:27" ht="12.75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</row>
    <row r="217" spans="1:27" ht="12.75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</row>
    <row r="218" spans="1:27" ht="12.75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</row>
    <row r="219" spans="1:27" ht="12.75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</row>
    <row r="220" spans="1:27" ht="12.75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</row>
    <row r="221" spans="1:27" ht="12.75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</row>
    <row r="222" spans="1:27" ht="12.75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</row>
    <row r="223" spans="1:27" ht="12.75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</row>
    <row r="224" spans="1:27" ht="12.75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</row>
    <row r="225" spans="1:27" ht="12.75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</row>
    <row r="226" spans="1:27" ht="12.75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</row>
    <row r="227" spans="1:27" ht="12.75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</row>
    <row r="228" spans="1:27" ht="12.75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</row>
    <row r="229" spans="1:27" ht="12.75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</row>
    <row r="230" spans="1:27" ht="12.75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</row>
    <row r="231" spans="1:27" ht="12.75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</row>
    <row r="232" spans="1:27" ht="12.75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</row>
    <row r="233" spans="1:27" ht="12.75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</row>
    <row r="234" spans="1:27" ht="12.75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</row>
    <row r="235" spans="1:27" ht="12.75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</row>
    <row r="236" spans="1:27" ht="12.75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</row>
    <row r="237" spans="1:27" ht="12.75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</row>
    <row r="238" spans="1:27" ht="12.75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</row>
    <row r="239" spans="1:27" ht="12.75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</row>
    <row r="240" spans="1:27" ht="12.75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</row>
    <row r="241" spans="1:27" ht="12.75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</row>
    <row r="242" spans="1:27" ht="12.75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</row>
    <row r="243" spans="1:27" ht="12.75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</row>
    <row r="244" spans="1:27" ht="12.75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</row>
    <row r="245" spans="1:27" ht="12.75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</row>
    <row r="246" spans="1:27" ht="12.75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</row>
    <row r="247" spans="1:27" ht="12.75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</row>
    <row r="248" spans="1:27" ht="12.75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</row>
    <row r="249" spans="1:27" ht="12.75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</row>
    <row r="250" spans="1:27" ht="12.75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</row>
    <row r="251" spans="1:27" ht="12.75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</row>
    <row r="252" spans="1:27" ht="12.75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</row>
    <row r="253" spans="1:27" ht="12.75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</row>
    <row r="254" spans="1:27" ht="12.75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</row>
    <row r="255" spans="1:27" ht="12.75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</row>
    <row r="256" spans="1:27" ht="12.75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</row>
    <row r="257" spans="1:27" ht="12.75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</row>
    <row r="258" spans="1:27" ht="12.75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</row>
    <row r="259" spans="1:27" ht="12.75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</row>
    <row r="260" spans="1:27" ht="12.75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</row>
    <row r="261" spans="1:27" ht="12.75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</row>
    <row r="262" spans="1:27" ht="12.75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</row>
    <row r="263" spans="1:27" ht="12.75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</row>
    <row r="264" spans="1:27" ht="12.75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</row>
    <row r="265" spans="1:27" ht="12.75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</row>
    <row r="266" spans="1:27" ht="12.75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</row>
    <row r="267" spans="1:27" ht="12.75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</row>
    <row r="268" spans="1:27" ht="12.75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</row>
    <row r="269" spans="1:27" ht="12.75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</row>
    <row r="270" spans="1:27" ht="12.75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</row>
    <row r="271" spans="1:27" ht="12.75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</row>
    <row r="272" spans="1:27" ht="12.75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</row>
    <row r="273" spans="1:27" ht="12.75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</row>
    <row r="274" spans="1:27" ht="12.75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</row>
    <row r="275" spans="1:27" ht="12.7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</row>
    <row r="276" spans="1:27" ht="12.7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</row>
    <row r="277" spans="1:27" ht="12.7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</row>
    <row r="278" spans="1:27" ht="12.7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</row>
    <row r="279" spans="1:27" ht="12.75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</row>
    <row r="280" spans="1:27" ht="12.75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</row>
    <row r="281" spans="1:27" ht="12.75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</row>
    <row r="282" spans="1:27" ht="12.75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</row>
    <row r="283" spans="1:27" ht="12.75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</row>
    <row r="284" spans="1:27" ht="12.75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</row>
    <row r="285" spans="1:27" ht="12.75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</row>
    <row r="286" spans="1:27" ht="12.75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</row>
    <row r="287" spans="1:27" ht="12.75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</row>
    <row r="288" spans="1:27" ht="12.75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</row>
    <row r="289" spans="1:27" ht="12.75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</row>
    <row r="290" spans="1:27" ht="12.75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</row>
    <row r="291" spans="1:27" ht="12.75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</row>
    <row r="292" spans="1:27" ht="12.75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</row>
    <row r="293" spans="1:27" ht="12.75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</row>
    <row r="294" spans="1:27" ht="12.75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</row>
    <row r="295" spans="1:27" ht="12.75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</row>
    <row r="296" spans="1:27" ht="12.75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</row>
    <row r="297" spans="1:27" ht="12.75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</row>
    <row r="298" spans="1:27" ht="12.75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</row>
    <row r="299" spans="1:27" ht="12.75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</row>
    <row r="300" spans="1:27" ht="12.7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</row>
    <row r="301" spans="1:27" ht="12.7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</row>
    <row r="302" spans="1:27" ht="12.7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</row>
    <row r="303" spans="1:27" ht="12.7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</row>
    <row r="304" spans="1:27" ht="12.7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</row>
    <row r="305" spans="1:27" ht="12.7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</row>
    <row r="306" spans="1:27" ht="12.7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</row>
    <row r="307" spans="1:27" ht="12.7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</row>
    <row r="308" spans="1:27" ht="12.7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</row>
    <row r="309" spans="1:27" ht="12.7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</row>
    <row r="310" spans="1:27" ht="12.7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</row>
    <row r="311" spans="1:27" ht="12.7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</row>
    <row r="312" spans="1:27" ht="12.7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</row>
    <row r="313" spans="1:27" ht="12.75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</row>
    <row r="314" spans="1:27" ht="12.75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</row>
    <row r="315" spans="1:27" ht="12.75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</row>
    <row r="316" spans="1:27" ht="12.75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</row>
    <row r="317" spans="1:27" ht="12.7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</row>
    <row r="318" spans="1:27" ht="12.7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</row>
    <row r="319" spans="1:27" ht="12.75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</row>
    <row r="320" spans="1:27" ht="12.75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</row>
    <row r="321" spans="1:27" ht="12.7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</row>
    <row r="322" spans="1:27" ht="12.75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</row>
    <row r="323" spans="1:27" ht="12.75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</row>
    <row r="324" spans="1:27" ht="12.75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</row>
    <row r="325" spans="1:27" ht="12.75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</row>
    <row r="326" spans="1:27" ht="12.75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</row>
    <row r="327" spans="1:27" ht="12.75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</row>
    <row r="328" spans="1:27" ht="12.75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</row>
    <row r="329" spans="1:27" ht="12.75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</row>
    <row r="330" spans="1:27" ht="12.75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</row>
    <row r="331" spans="1:27" ht="12.75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</row>
    <row r="332" spans="1:27" ht="12.75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</row>
    <row r="333" spans="1:27" ht="12.75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</row>
    <row r="334" spans="1:27" ht="12.75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</row>
    <row r="335" spans="1:27" ht="12.75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</row>
    <row r="336" spans="1:27" ht="12.75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</row>
    <row r="337" spans="1:27" ht="12.75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</row>
    <row r="338" spans="1:27" ht="12.75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</row>
    <row r="339" spans="1:27" ht="12.75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</row>
    <row r="340" spans="1:27" ht="12.75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</row>
    <row r="341" spans="1:27" ht="12.75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</row>
    <row r="342" spans="1:27" ht="12.75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</row>
    <row r="343" spans="1:27" ht="12.75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</row>
    <row r="344" spans="1:27" ht="12.75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</row>
    <row r="345" spans="1:27" ht="12.75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</row>
    <row r="346" spans="1:27" ht="12.75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</row>
    <row r="347" spans="1:27" ht="12.75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</row>
    <row r="348" spans="1:27" ht="12.75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</row>
    <row r="349" spans="1:27" ht="12.75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</row>
    <row r="350" spans="1:27" ht="12.75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</row>
    <row r="351" spans="1:27" ht="12.75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</row>
    <row r="352" spans="1:27" ht="12.75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</row>
    <row r="353" spans="1:27" ht="12.75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</row>
    <row r="354" spans="1:27" ht="12.75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</row>
    <row r="355" spans="1:27" ht="12.75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</row>
    <row r="356" spans="1:27" ht="12.75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</row>
    <row r="357" spans="1:27" ht="12.75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</row>
    <row r="358" spans="1:27" ht="12.75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</row>
    <row r="359" spans="1:27" ht="12.75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</row>
    <row r="360" spans="1:27" ht="12.75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</row>
    <row r="361" spans="1:27" ht="12.75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</row>
    <row r="362" spans="1:27" ht="12.75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</row>
    <row r="363" spans="1:27" ht="12.75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</row>
    <row r="364" spans="1:27" ht="12.75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</row>
    <row r="365" spans="1:27" ht="12.75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</row>
    <row r="366" spans="1:27" ht="12.75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</row>
    <row r="367" spans="1:27" ht="12.75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</row>
    <row r="368" spans="1:27" ht="12.75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</row>
    <row r="369" spans="1:27" ht="12.75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</row>
    <row r="370" spans="1:27" ht="12.75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</row>
    <row r="371" spans="1:27" ht="12.75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</row>
    <row r="372" spans="1:27" ht="12.75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</row>
    <row r="373" spans="1:27" ht="12.75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</row>
    <row r="374" spans="1:27" ht="12.75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</row>
    <row r="375" spans="1:27" ht="12.75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</row>
    <row r="376" spans="1:27" ht="12.75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</row>
    <row r="377" spans="1:27" ht="12.75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</row>
    <row r="378" spans="1:27" ht="12.75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</row>
    <row r="379" spans="1:27" ht="12.75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</row>
    <row r="380" spans="1:27" ht="12.75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</row>
    <row r="381" spans="1:27" ht="12.75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</row>
    <row r="382" spans="1:27" ht="12.75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</row>
    <row r="383" spans="1:27" ht="12.75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</row>
    <row r="384" spans="1:27" ht="12.75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</row>
    <row r="385" spans="1:27" ht="12.75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</row>
    <row r="386" spans="1:27" ht="12.75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</row>
    <row r="387" spans="1:27" ht="12.75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</row>
    <row r="388" spans="1:27" ht="12.75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</row>
    <row r="389" spans="1:27" ht="12.75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</row>
    <row r="390" spans="1:27" ht="12.75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</row>
    <row r="391" spans="1:27" ht="12.75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</row>
    <row r="392" spans="1:27" ht="12.75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</row>
    <row r="393" spans="1:27" ht="12.75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</row>
    <row r="394" spans="1:27" ht="12.75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</row>
    <row r="395" spans="1:27" ht="12.75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</row>
    <row r="396" spans="1:27" ht="12.75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</row>
    <row r="397" spans="1:27" ht="12.75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</row>
    <row r="398" spans="1:27" ht="12.75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</row>
    <row r="399" spans="1:27" ht="12.75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</row>
    <row r="400" spans="1:27" ht="12.75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</row>
    <row r="401" spans="1:27" ht="12.75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</row>
    <row r="402" spans="1:27" ht="12.75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</row>
    <row r="403" spans="1:27" ht="12.75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</row>
    <row r="404" spans="1:27" ht="12.75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</row>
    <row r="405" spans="1:27" ht="12.75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</row>
    <row r="406" spans="1:27" ht="12.75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</row>
    <row r="407" spans="1:27" ht="12.75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</row>
    <row r="408" spans="1:27" ht="12.75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</row>
    <row r="409" spans="1:27" ht="12.75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</row>
    <row r="410" spans="1:27" ht="12.75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</row>
    <row r="411" spans="1:27" ht="12.75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</row>
    <row r="412" spans="1:27" ht="12.75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</row>
    <row r="413" spans="1:27" ht="12.75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</row>
    <row r="414" spans="1:27" ht="12.75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</row>
    <row r="415" spans="1:27" ht="12.75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</row>
    <row r="416" spans="1:27" ht="12.75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</row>
    <row r="417" spans="1:27" ht="12.75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</row>
    <row r="418" spans="1:27" ht="12.75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</row>
    <row r="419" spans="1:27" ht="12.75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</row>
    <row r="420" spans="1:27" ht="12.75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</row>
    <row r="421" spans="1:27" ht="12.75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</row>
    <row r="422" spans="1:27" ht="12.75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</row>
    <row r="423" spans="1:27" ht="12.75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</row>
    <row r="424" spans="1:27" ht="12.75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</row>
    <row r="425" spans="1:27" ht="12.75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</row>
    <row r="426" spans="1:27" ht="12.75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</row>
    <row r="427" spans="1:27" ht="12.75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</row>
    <row r="428" spans="1:27" ht="12.75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</row>
    <row r="429" spans="1:27" ht="12.75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</row>
    <row r="430" spans="1:27" ht="12.75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</row>
    <row r="431" spans="1:27" ht="12.75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</row>
    <row r="432" spans="1:27" ht="12.75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</row>
    <row r="433" spans="1:27" ht="12.75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</row>
    <row r="434" spans="1:27" ht="12.75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</row>
    <row r="435" spans="1:27" ht="12.75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</row>
    <row r="436" spans="1:27" ht="12.75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</row>
    <row r="437" spans="1:27" ht="12.75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</row>
    <row r="438" spans="1:27" ht="12.75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</row>
    <row r="439" spans="1:27" ht="12.75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</row>
    <row r="440" spans="1:27" ht="12.75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</row>
    <row r="441" spans="1:27" ht="12.75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</row>
    <row r="442" spans="1:27" ht="12.75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</row>
    <row r="443" spans="1:27" ht="12.75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</row>
    <row r="444" spans="1:27" ht="12.75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</row>
    <row r="445" spans="1:27" ht="12.75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</row>
    <row r="446" spans="1:27" ht="12.75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</row>
    <row r="447" spans="1:27" ht="12.75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</row>
    <row r="448" spans="1:27" ht="12.75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</row>
    <row r="449" spans="1:27" ht="12.75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</row>
    <row r="450" spans="1:27" ht="12.75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</row>
    <row r="451" spans="1:27" ht="12.75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</row>
    <row r="452" spans="1:27" ht="12.75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</row>
    <row r="453" spans="1:27" ht="12.75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</row>
    <row r="454" spans="1:27" ht="12.75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</row>
    <row r="455" spans="1:27" ht="12.75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</row>
    <row r="456" spans="1:27" ht="12.75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</row>
    <row r="457" spans="1:27" ht="12.75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</row>
    <row r="458" spans="1:27" ht="12.75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</row>
    <row r="459" spans="1:27" ht="12.75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</row>
    <row r="460" spans="1:27" ht="12.75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</row>
    <row r="461" spans="1:27" ht="12.75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</row>
    <row r="462" spans="1:27" ht="12.75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</row>
    <row r="463" spans="1:27" ht="12.75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</row>
    <row r="464" spans="1:27" ht="12.75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</row>
    <row r="465" spans="1:27" ht="12.75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</row>
    <row r="466" spans="1:27" ht="12.75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</row>
    <row r="467" spans="1:27" ht="12.75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</row>
    <row r="468" spans="1:27" ht="12.75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</row>
    <row r="469" spans="1:27" ht="12.75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</row>
    <row r="470" spans="1:27" ht="12.75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</row>
    <row r="471" spans="1:27" ht="12.75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</row>
    <row r="472" spans="1:27" ht="12.75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</row>
    <row r="473" spans="1:27" ht="12.75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</row>
    <row r="474" spans="1:27" ht="12.75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</row>
    <row r="475" spans="1:27" ht="12.75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</row>
    <row r="476" spans="1:27" ht="12.75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</row>
    <row r="477" spans="1:27" ht="12.75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</row>
    <row r="478" spans="1:27" ht="12.75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</row>
    <row r="479" spans="1:27" ht="12.75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</row>
    <row r="480" spans="1:27" ht="12.75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</row>
    <row r="481" spans="1:27" ht="12.75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</row>
    <row r="482" spans="1:27" ht="12.75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</row>
    <row r="483" spans="1:27" ht="12.75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</row>
    <row r="484" spans="1:27" ht="12.75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</row>
    <row r="485" spans="1:27" ht="12.75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</row>
    <row r="486" spans="1:27" ht="12.75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</row>
    <row r="487" spans="1:27" ht="12.75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</row>
    <row r="488" spans="1:27" ht="12.75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</row>
    <row r="489" spans="1:27" ht="12.75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</row>
    <row r="490" spans="1:27" ht="12.75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</row>
    <row r="491" spans="1:27" ht="12.75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</row>
    <row r="492" spans="1:27" ht="12.75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</row>
    <row r="493" spans="1:27" ht="12.75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</row>
    <row r="494" spans="1:27" ht="12.75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</row>
    <row r="495" spans="1:27" ht="12.75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</row>
    <row r="496" spans="1:27" ht="12.75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</row>
    <row r="497" spans="1:27" ht="12.75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</row>
    <row r="498" spans="1:27" ht="12.75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</row>
    <row r="499" spans="1:27" ht="12.75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</row>
    <row r="500" spans="1:27" ht="12.75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</row>
    <row r="501" spans="1:27" ht="12.75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</row>
    <row r="502" spans="1:27" ht="12.75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</row>
    <row r="503" spans="1:27" ht="12.75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</row>
    <row r="504" spans="1:27" ht="12.75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</row>
    <row r="505" spans="1:27" ht="12.75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</row>
    <row r="506" spans="1:27" ht="12.75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</row>
    <row r="507" spans="1:27" ht="12.75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</row>
    <row r="508" spans="1:27" ht="12.75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</row>
    <row r="509" spans="1:27" ht="12.75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</row>
    <row r="510" spans="1:27" ht="12.75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</row>
    <row r="511" spans="1:27" ht="12.75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</row>
    <row r="512" spans="1:27" ht="12.75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</row>
    <row r="513" spans="1:27" ht="12.75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</row>
    <row r="514" spans="1:27" ht="12.75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</row>
    <row r="515" spans="1:27" ht="12.75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</row>
    <row r="516" spans="1:27" ht="12.75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</row>
    <row r="517" spans="1:27" ht="12.75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</row>
    <row r="518" spans="1:27" ht="12.75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</row>
    <row r="519" spans="1:27" ht="12.75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</row>
    <row r="520" spans="1:27" ht="12.75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</row>
    <row r="521" spans="1:27" ht="12.75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</row>
    <row r="522" spans="1:27" ht="12.75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</row>
    <row r="523" spans="1:27" ht="12.75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</row>
    <row r="524" spans="1:27" ht="12.75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</row>
    <row r="525" spans="1:27" ht="12.75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</row>
    <row r="526" spans="1:27" ht="12.75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</row>
    <row r="527" spans="1:27" ht="12.75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</row>
    <row r="528" spans="1:27" ht="12.75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</row>
    <row r="529" spans="1:27" ht="12.75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</row>
    <row r="530" spans="1:27" ht="12.75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</row>
    <row r="531" spans="1:27" ht="12.75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</row>
    <row r="532" spans="1:27" ht="12.75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</row>
    <row r="533" spans="1:27" ht="12.75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</row>
    <row r="534" spans="1:27" ht="12.75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</row>
    <row r="535" spans="1:27" ht="12.75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</row>
    <row r="536" spans="1:27" ht="12.75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</row>
    <row r="537" spans="1:27" ht="12.75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</row>
    <row r="538" spans="1:27" ht="12.75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</row>
    <row r="539" spans="1:27" ht="12.75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</row>
    <row r="540" spans="1:27" ht="12.75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</row>
    <row r="541" spans="1:27" ht="12.75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</row>
    <row r="542" spans="1:27" ht="12.75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</row>
    <row r="543" spans="1:27" ht="12.75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</row>
    <row r="544" spans="1:27" ht="12.75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</row>
    <row r="545" spans="1:27" ht="12.75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</row>
    <row r="546" spans="1:27" ht="12.75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</row>
    <row r="547" spans="1:27" ht="12.75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</row>
    <row r="548" spans="1:27" ht="12.75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</row>
    <row r="549" spans="1:27" ht="12.75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</row>
    <row r="550" spans="1:27" ht="12.75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</row>
    <row r="551" spans="1:27" ht="12.75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</row>
    <row r="552" spans="1:27" ht="12.75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</row>
    <row r="553" spans="1:27" ht="12.75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</row>
    <row r="554" spans="1:27" ht="12.75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</row>
    <row r="555" spans="1:27" ht="12.75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</row>
    <row r="556" spans="1:27" ht="12.75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</row>
    <row r="557" spans="1:27" ht="12.75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</row>
    <row r="558" spans="1:27" ht="12.75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</row>
    <row r="559" spans="1:27" ht="12.75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</row>
    <row r="560" spans="1:27" ht="12.75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</row>
    <row r="561" spans="1:27" ht="12.75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</row>
    <row r="562" spans="1:27" ht="12.75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</row>
    <row r="563" spans="1:27" ht="12.75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</row>
    <row r="564" spans="1:27" ht="12.75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</row>
    <row r="565" spans="1:27" ht="12.75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</row>
    <row r="566" spans="1:27" ht="12.75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</row>
    <row r="567" spans="1:27" ht="12.75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</row>
    <row r="568" spans="1:27" ht="12.75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</row>
    <row r="569" spans="1:27" ht="12.75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</row>
    <row r="570" spans="1:27" ht="12.75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</row>
    <row r="571" spans="1:27" ht="12.75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</row>
    <row r="572" spans="1:27" ht="12.75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</row>
    <row r="573" spans="1:27" ht="12.75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</row>
    <row r="574" spans="1:27" ht="12.75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</row>
    <row r="575" spans="1:27" ht="12.75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</row>
    <row r="576" spans="1:27" ht="12.75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</row>
    <row r="577" spans="1:27" ht="12.75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</row>
    <row r="578" spans="1:27" ht="12.75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</row>
    <row r="579" spans="1:27" ht="12.75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</row>
    <row r="580" spans="1:27" ht="12.75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</row>
    <row r="581" spans="1:27" ht="12.75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</row>
    <row r="582" spans="1:27" ht="12.75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</row>
    <row r="583" spans="1:27" ht="12.75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</row>
    <row r="584" spans="1:27" ht="12.75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</row>
    <row r="585" spans="1:27" ht="12.75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</row>
    <row r="586" spans="1:27" ht="12.75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</row>
    <row r="587" spans="1:27" ht="12.75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</row>
    <row r="588" spans="1:27" ht="12.75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</row>
    <row r="589" spans="1:27" ht="12.75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</row>
    <row r="590" spans="1:27" ht="12.75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</row>
    <row r="591" spans="1:27" ht="12.75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</row>
    <row r="592" spans="1:27" ht="12.75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</row>
    <row r="593" spans="1:27" ht="12.75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</row>
    <row r="594" spans="1:27" ht="12.75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</row>
    <row r="595" spans="1:27" ht="12.75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</row>
    <row r="596" spans="1:27" ht="12.75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</row>
    <row r="597" spans="1:27" ht="12.75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</row>
    <row r="598" spans="1:27" ht="12.75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</row>
    <row r="599" spans="1:27" ht="12.75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</row>
    <row r="600" spans="1:27" ht="12.75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</row>
    <row r="601" spans="1:27" ht="12.75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</row>
    <row r="602" spans="1:27" ht="12.75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</row>
    <row r="603" spans="1:27" ht="12.75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</row>
    <row r="604" spans="1:27" ht="12.75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</row>
    <row r="605" spans="1:27" ht="12.75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</row>
    <row r="606" spans="1:27" ht="12.75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</row>
    <row r="607" spans="1:27" ht="12.75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</row>
    <row r="608" spans="1:27" ht="12.75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</row>
    <row r="609" spans="1:27" ht="12.75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</row>
    <row r="610" spans="1:27" ht="12.75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</row>
    <row r="611" spans="1:27" ht="12.75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</row>
    <row r="612" spans="1:27" ht="12.75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</row>
    <row r="613" spans="1:27" ht="12.75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</row>
    <row r="614" spans="1:27" ht="12.75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</row>
    <row r="615" spans="1:27" ht="12.75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</row>
    <row r="616" spans="1:27" ht="12.75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</row>
    <row r="617" spans="1:27" ht="12.75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</row>
    <row r="618" spans="1:27" ht="12.75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</row>
    <row r="619" spans="1:27" ht="12.75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</row>
    <row r="620" spans="1:27" ht="12.75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</row>
    <row r="621" spans="1:27" ht="12.75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</row>
    <row r="622" spans="1:27" ht="12.75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</row>
    <row r="623" spans="1:27" ht="12.75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</row>
    <row r="624" spans="1:27" ht="12.75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</row>
    <row r="625" spans="1:27" ht="12.75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</row>
    <row r="626" spans="1:27" ht="12.75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</row>
    <row r="627" spans="1:27" ht="12.75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</row>
    <row r="628" spans="1:27" ht="12.75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</row>
    <row r="629" spans="1:27" ht="12.75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</row>
    <row r="630" spans="1:27" ht="12.75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</row>
    <row r="631" spans="1:27" ht="12.75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</row>
    <row r="632" spans="1:27" ht="12.75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</row>
    <row r="633" spans="1:27" ht="12.75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</row>
    <row r="634" spans="1:27" ht="12.75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</row>
    <row r="635" spans="1:27" ht="12.75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</row>
    <row r="636" spans="1:27" ht="12.75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</row>
    <row r="637" spans="1:27" ht="12.75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</row>
    <row r="638" spans="1:27" ht="12.75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</row>
    <row r="639" spans="1:27" ht="12.75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</row>
    <row r="640" spans="1:27" ht="12.75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</row>
    <row r="641" spans="1:27" ht="12.75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</row>
    <row r="642" spans="1:27" ht="12.75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</row>
    <row r="643" spans="1:27" ht="12.75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</row>
    <row r="644" spans="1:27" ht="12.75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</row>
    <row r="645" spans="1:27" ht="12.75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</row>
    <row r="646" spans="1:27" ht="12.75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</row>
    <row r="647" spans="1:27" ht="12.75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</row>
    <row r="648" spans="1:27" ht="12.75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</row>
    <row r="649" spans="1:27" ht="12.75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</row>
    <row r="650" spans="1:27" ht="12.75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</row>
    <row r="651" spans="1:27" ht="12.75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</row>
    <row r="652" spans="1:27" ht="12.75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</row>
    <row r="653" spans="1:27" ht="12.75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</row>
    <row r="654" spans="1:27" ht="12.75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</row>
    <row r="655" spans="1:27" ht="12.75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</row>
    <row r="656" spans="1:27" ht="12.75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</row>
    <row r="657" spans="1:27" ht="12.75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</row>
    <row r="658" spans="1:27" ht="12.75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</row>
    <row r="659" spans="1:27" ht="12.75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</row>
    <row r="660" spans="1:27" ht="12.75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</row>
    <row r="661" spans="1:27" ht="12.75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</row>
    <row r="662" spans="1:27" ht="12.75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</row>
    <row r="663" spans="1:27" ht="12.75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</row>
    <row r="664" spans="1:27" ht="12.75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</row>
    <row r="665" spans="1:27" ht="12.75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</row>
    <row r="666" spans="1:27" ht="12.75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</row>
    <row r="667" spans="1:27" ht="12.75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</row>
    <row r="668" spans="1:27" ht="12.75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</row>
    <row r="669" spans="1:27" ht="12.75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</row>
    <row r="670" spans="1:27" ht="12.75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</row>
    <row r="671" spans="1:27" ht="12.75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</row>
    <row r="672" spans="1:27" ht="12.75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</row>
    <row r="673" spans="1:27" ht="12.75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</row>
    <row r="674" spans="1:27" ht="12.75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</row>
    <row r="675" spans="1:27" ht="12.75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</row>
    <row r="676" spans="1:27" ht="12.75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</row>
    <row r="677" spans="1:27" ht="12.75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</row>
    <row r="678" spans="1:27" ht="12.75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</row>
    <row r="679" spans="1:27" ht="12.75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</row>
    <row r="680" spans="1:27" ht="12.75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</row>
    <row r="681" spans="1:27" ht="12.75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</row>
    <row r="682" spans="1:27" ht="12.75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</row>
    <row r="683" spans="1:27" ht="12.75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</row>
    <row r="684" spans="1:27" ht="12.75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</row>
    <row r="685" spans="1:27" ht="12.75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</row>
    <row r="686" spans="1:27" ht="12.75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</row>
    <row r="687" spans="1:27" ht="12.75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</row>
    <row r="688" spans="1:27" ht="12.75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</row>
    <row r="689" spans="1:27" ht="12.75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</row>
    <row r="690" spans="1:27" ht="12.75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</row>
    <row r="691" spans="1:27" ht="12.75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</row>
    <row r="692" spans="1:27" ht="12.75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</row>
    <row r="693" spans="1:27" ht="12.75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</row>
    <row r="694" spans="1:27" ht="12.75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</row>
    <row r="695" spans="1:27" ht="12.75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</row>
    <row r="696" spans="1:27" ht="12.75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</row>
    <row r="697" spans="1:27" ht="12.75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</row>
    <row r="698" spans="1:27" ht="12.75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</row>
    <row r="699" spans="1:27" ht="12.75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</row>
    <row r="700" spans="1:27" ht="12.75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</row>
    <row r="701" spans="1:27" ht="12.75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</row>
    <row r="702" spans="1:27" ht="12.75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</row>
    <row r="703" spans="1:27" ht="12.75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</row>
    <row r="704" spans="1:27" ht="12.75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</row>
    <row r="705" spans="1:27" ht="12.75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</row>
    <row r="706" spans="1:27" ht="12.75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</row>
    <row r="707" spans="1:27" ht="12.7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</row>
    <row r="708" spans="1:27" ht="12.7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</row>
    <row r="709" spans="1:27" ht="12.7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</row>
    <row r="710" spans="1:27" ht="12.7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</row>
    <row r="711" spans="1:27" ht="12.75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</row>
    <row r="712" spans="1:27" ht="12.75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</row>
    <row r="713" spans="1:27" ht="12.75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</row>
    <row r="714" spans="1:27" ht="12.75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</row>
    <row r="715" spans="1:27" ht="12.75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</row>
    <row r="716" spans="1:27" ht="12.75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</row>
    <row r="717" spans="1:27" ht="12.75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</row>
    <row r="718" spans="1:27" ht="12.75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</row>
    <row r="719" spans="1:27" ht="12.75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</row>
    <row r="720" spans="1:27" ht="12.75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</row>
    <row r="721" spans="1:27" ht="12.75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</row>
    <row r="722" spans="1:27" ht="12.75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</row>
    <row r="723" spans="1:27" ht="12.75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</row>
    <row r="724" spans="1:27" ht="12.75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</row>
    <row r="725" spans="1:27" ht="12.75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</row>
    <row r="726" spans="1:27" ht="12.75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</row>
    <row r="727" spans="1:27" ht="12.75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</row>
    <row r="728" spans="1:27" ht="12.75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</row>
    <row r="729" spans="1:27" ht="12.75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</row>
    <row r="730" spans="1:27" ht="12.75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</row>
    <row r="731" spans="1:27" ht="12.75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</row>
    <row r="732" spans="1:27" ht="12.75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</row>
    <row r="733" spans="1:27" ht="12.75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</row>
    <row r="734" spans="1:27" ht="12.75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</row>
    <row r="735" spans="1:27" ht="12.75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</row>
    <row r="736" spans="1:27" ht="12.75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</row>
    <row r="737" spans="1:27" ht="12.75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</row>
    <row r="738" spans="1:27" ht="12.75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</row>
    <row r="739" spans="1:27" ht="12.75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</row>
    <row r="740" spans="1:27" ht="12.75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</row>
    <row r="741" spans="1:27" ht="12.75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</row>
    <row r="742" spans="1:27" ht="12.75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</row>
    <row r="743" spans="1:27" ht="12.75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</row>
    <row r="744" spans="1:27" ht="12.75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</row>
    <row r="745" spans="1:27" ht="12.75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</row>
    <row r="746" spans="1:27" ht="12.75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</row>
    <row r="747" spans="1:27" ht="12.75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</row>
    <row r="748" spans="1:27" ht="12.75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</row>
    <row r="749" spans="1:27" ht="12.75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</row>
    <row r="750" spans="1:27" ht="12.75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</row>
    <row r="751" spans="1:27" ht="12.75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</row>
    <row r="752" spans="1:27" ht="12.75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</row>
    <row r="753" spans="1:27" ht="12.75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</row>
    <row r="754" spans="1:27" ht="12.75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</row>
    <row r="755" spans="1:27" ht="12.75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</row>
    <row r="756" spans="1:27" ht="12.75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</row>
    <row r="757" spans="1:27" ht="12.75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</row>
    <row r="758" spans="1:27" ht="12.75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</row>
    <row r="759" spans="1:27" ht="12.75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</row>
    <row r="760" spans="1:27" ht="12.75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</row>
    <row r="761" spans="1:27" ht="12.75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</row>
    <row r="762" spans="1:27" ht="12.75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</row>
    <row r="763" spans="1:27" ht="12.75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</row>
    <row r="764" spans="1:27" ht="12.75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</row>
    <row r="765" spans="1:27" ht="12.75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</row>
    <row r="766" spans="1:27" ht="12.75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</row>
    <row r="767" spans="1:27" ht="12.75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</row>
    <row r="768" spans="1:27" ht="12.75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</row>
    <row r="769" spans="1:27" ht="12.75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</row>
    <row r="770" spans="1:27" ht="12.75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</row>
    <row r="771" spans="1:27" ht="12.75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</row>
    <row r="772" spans="1:27" ht="12.75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</row>
    <row r="773" spans="1:27" ht="12.75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</row>
    <row r="774" spans="1:27" ht="12.75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</row>
    <row r="775" spans="1:27" ht="12.75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</row>
    <row r="776" spans="1:27" ht="12.75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</row>
    <row r="777" spans="1:27" ht="12.75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</row>
    <row r="778" spans="1:27" ht="12.75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</row>
    <row r="779" spans="1:27" ht="12.75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</row>
    <row r="780" spans="1:27" ht="12.75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</row>
    <row r="781" spans="1:27" ht="12.75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</row>
    <row r="782" spans="1:27" ht="12.75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</row>
    <row r="783" spans="1:27" ht="12.75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</row>
    <row r="784" spans="1:27" ht="12.75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</row>
    <row r="785" spans="1:27" ht="12.75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</row>
    <row r="786" spans="1:27" ht="12.75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</row>
    <row r="787" spans="1:27" ht="12.75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</row>
    <row r="788" spans="1:27" ht="12.75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</row>
    <row r="789" spans="1:27" ht="12.75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</row>
    <row r="790" spans="1:27" ht="12.75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</row>
    <row r="791" spans="1:27" ht="12.75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</row>
    <row r="792" spans="1:27" ht="12.75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</row>
    <row r="793" spans="1:27" ht="12.75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</row>
    <row r="794" spans="1:27" ht="12.75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</row>
    <row r="795" spans="1:27" ht="12.75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</row>
    <row r="796" spans="1:27" ht="12.75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</row>
    <row r="797" spans="1:27" ht="12.75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</row>
    <row r="798" spans="1:27" ht="12.75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</row>
    <row r="799" spans="1:27" ht="12.75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</row>
    <row r="800" spans="1:27" ht="12.75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</row>
    <row r="801" spans="1:27" ht="12.75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</row>
    <row r="802" spans="1:27" ht="12.75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</row>
    <row r="803" spans="1:27" ht="12.75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</row>
    <row r="804" spans="1:27" ht="12.75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</row>
    <row r="805" spans="1:27" ht="12.75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</row>
    <row r="806" spans="1:27" ht="12.75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</row>
    <row r="807" spans="1:27" ht="12.75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</row>
    <row r="808" spans="1:27" ht="12.75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</row>
    <row r="809" spans="1:27" ht="12.75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</row>
    <row r="810" spans="1:27" ht="12.75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</row>
    <row r="811" spans="1:27" ht="12.75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</row>
    <row r="812" spans="1:27" ht="12.75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</row>
    <row r="813" spans="1:27" ht="12.75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</row>
    <row r="814" spans="1:27" ht="12.75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</row>
    <row r="815" spans="1:27" ht="12.75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</row>
    <row r="816" spans="1:27" ht="12.75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</row>
    <row r="817" spans="1:27" ht="12.75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</row>
    <row r="818" spans="1:27" ht="12.75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</row>
    <row r="819" spans="1:27" ht="12.75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</row>
    <row r="820" spans="1:27" ht="12.75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</row>
    <row r="821" spans="1:27" ht="12.75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</row>
    <row r="822" spans="1:27" ht="12.75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</row>
    <row r="823" spans="1:27" ht="12.75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</row>
    <row r="824" spans="1:27" ht="12.75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</row>
    <row r="825" spans="1:27" ht="12.75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</row>
    <row r="826" spans="1:27" ht="12.75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</row>
    <row r="827" spans="1:27" ht="12.75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</row>
    <row r="828" spans="1:27" ht="12.75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</row>
    <row r="829" spans="1:27" ht="12.75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</row>
    <row r="830" spans="1:27" ht="12.75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</row>
    <row r="831" spans="1:27" ht="12.75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</row>
    <row r="832" spans="1:27" ht="12.75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</row>
    <row r="833" spans="1:27" ht="12.75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</row>
    <row r="834" spans="1:27" ht="12.75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</row>
    <row r="835" spans="1:27" ht="12.75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</row>
    <row r="836" spans="1:27" ht="12.75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</row>
    <row r="837" spans="1:27" ht="12.75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</row>
    <row r="838" spans="1:27" ht="12.75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</row>
    <row r="839" spans="1:27" ht="12.75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</row>
    <row r="840" spans="1:27" ht="12.75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</row>
    <row r="841" spans="1:27" ht="12.75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</row>
    <row r="842" spans="1:27" ht="12.75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</row>
    <row r="843" spans="1:27" ht="12.75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</row>
    <row r="844" spans="1:27" ht="12.75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</row>
    <row r="845" spans="1:27" ht="12.75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</row>
    <row r="846" spans="1:27" ht="12.75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</row>
    <row r="847" spans="1:27" ht="12.75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</row>
    <row r="848" spans="1:27" ht="12.75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</row>
    <row r="849" spans="1:27" ht="12.75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</row>
    <row r="850" spans="1:27" ht="12.75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</row>
    <row r="851" spans="1:27" ht="12.75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</row>
    <row r="852" spans="1:27" ht="12.75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</row>
    <row r="853" spans="1:27" ht="12.75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</row>
    <row r="854" spans="1:27" ht="12.75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</row>
    <row r="855" spans="1:27" ht="12.75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</row>
    <row r="856" spans="1:27" ht="12.75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</row>
    <row r="857" spans="1:27" ht="12.75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</row>
    <row r="858" spans="1:27" ht="12.75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</row>
    <row r="859" spans="1:27" ht="12.75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</row>
    <row r="860" spans="1:27" ht="12.75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</row>
    <row r="861" spans="1:27" ht="12.75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</row>
    <row r="862" spans="1:27" ht="12.75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</row>
    <row r="863" spans="1:27" ht="12.75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</row>
    <row r="864" spans="1:27" ht="12.75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</row>
    <row r="865" spans="1:27" ht="12.75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</row>
    <row r="866" spans="1:27" ht="12.75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</row>
    <row r="867" spans="1:27" ht="12.75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</row>
    <row r="868" spans="1:27" ht="12.75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</row>
    <row r="869" spans="1:27" ht="12.75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</row>
    <row r="870" spans="1:27" ht="12.75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</row>
    <row r="871" spans="1:27" ht="12.75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</row>
    <row r="872" spans="1:27" ht="12.75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</row>
    <row r="873" spans="1:27" ht="12.75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</row>
    <row r="874" spans="1:27" ht="12.75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</row>
    <row r="875" spans="1:27" ht="12.75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</row>
    <row r="876" spans="1:27" ht="12.75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</row>
    <row r="877" spans="1:27" ht="12.75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</row>
    <row r="878" spans="1:27" ht="12.75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</row>
    <row r="879" spans="1:27" ht="12.75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</row>
    <row r="880" spans="1:27" ht="12.75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</row>
    <row r="881" spans="1:27" ht="12.75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</row>
    <row r="882" spans="1:27" ht="12.75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</row>
    <row r="883" spans="1:27" ht="12.75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</row>
    <row r="884" spans="1:27" ht="12.75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</row>
    <row r="885" spans="1:27" ht="12.75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</row>
    <row r="886" spans="1:27" ht="12.75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</row>
    <row r="887" spans="1:27" ht="12.75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</row>
    <row r="888" spans="1:27" ht="12.75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</row>
    <row r="889" spans="1:27" ht="12.75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</row>
    <row r="890" spans="1:27" ht="12.75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</row>
    <row r="891" spans="1:27" ht="12.75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</row>
    <row r="892" spans="1:27" ht="12.75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</row>
    <row r="893" spans="1:27" ht="12.75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</row>
    <row r="894" spans="1:27" ht="12.75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</row>
    <row r="895" spans="1:27" ht="12.75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</row>
    <row r="896" spans="1:27" ht="12.75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</row>
    <row r="897" spans="1:27" ht="12.75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</row>
    <row r="898" spans="1:27" ht="12.75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</row>
    <row r="899" spans="1:27" ht="12.75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</row>
    <row r="900" spans="1:27" ht="12.75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</row>
    <row r="901" spans="1:27" ht="12.75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</row>
    <row r="902" spans="1:27" ht="12.75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</row>
    <row r="903" spans="1:27" ht="12.75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</row>
    <row r="904" spans="1:27" ht="12.75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</row>
    <row r="905" spans="1:27" ht="12.75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</row>
    <row r="906" spans="1:27" ht="12.75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</row>
    <row r="907" spans="1:27" ht="12.75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</row>
    <row r="908" spans="1:27" ht="12.75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</row>
    <row r="909" spans="1:27" ht="12.75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</row>
    <row r="910" spans="1:27" ht="12.75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</row>
    <row r="911" spans="1:27" ht="12.75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</row>
    <row r="912" spans="1:27" ht="12.75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</row>
    <row r="913" spans="1:27" ht="12.75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</row>
    <row r="914" spans="1:27" ht="12.75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</row>
    <row r="915" spans="1:27" ht="12.75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</row>
    <row r="916" spans="1:27" ht="12.75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</row>
    <row r="917" spans="1:27" ht="12.75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</row>
    <row r="918" spans="1:27" ht="12.75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</row>
    <row r="919" spans="1:27" ht="12.75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</row>
    <row r="920" spans="1:27" ht="12.75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</row>
    <row r="921" spans="1:27" ht="12.75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</row>
    <row r="922" spans="1:27" ht="12.75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</row>
    <row r="923" spans="1:27" ht="12.75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</row>
    <row r="924" spans="1:27" ht="12.75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</row>
    <row r="925" spans="1:27" ht="12.75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</row>
    <row r="926" spans="1:27" ht="12.75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</row>
    <row r="927" spans="1:27" ht="12.75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</row>
    <row r="928" spans="1:27" ht="12.75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</row>
    <row r="929" spans="1:27" ht="12.75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</row>
    <row r="930" spans="1:27" ht="12.75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</row>
    <row r="931" spans="1:27" ht="12.75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</row>
    <row r="932" spans="1:27" ht="12.75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</row>
    <row r="933" spans="1:27" ht="12.75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</row>
    <row r="934" spans="1:27" ht="12.75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</row>
    <row r="935" spans="1:27" ht="12.75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</row>
    <row r="936" spans="1:27" ht="12.75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</row>
    <row r="937" spans="1:27" ht="12.75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</row>
    <row r="938" spans="1:27" ht="12.75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</row>
    <row r="939" spans="1:27" ht="12.75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</row>
    <row r="940" spans="1:27" ht="12.75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</row>
    <row r="941" spans="1:27" ht="12.75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</row>
    <row r="942" spans="1:27" ht="12.75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</row>
    <row r="943" spans="1:27" ht="12.75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</row>
    <row r="944" spans="1:27" ht="12.75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</row>
    <row r="945" spans="1:27" ht="12.75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</row>
    <row r="946" spans="1:27" ht="12.75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</row>
    <row r="947" spans="1:27" ht="12.75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</row>
    <row r="948" spans="1:27" ht="12.75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</row>
    <row r="949" spans="1:27" ht="12.75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</row>
    <row r="950" spans="1:27" ht="12.75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</row>
    <row r="951" spans="1:27" ht="12.75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</row>
    <row r="952" spans="1:27" ht="12.75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</row>
    <row r="953" spans="1:27" ht="12.75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</row>
    <row r="954" spans="1:27" ht="12.75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</row>
    <row r="955" spans="1:27" ht="12.75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</row>
    <row r="956" spans="1:27" ht="12.75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</row>
    <row r="957" spans="1:27" ht="12.75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</row>
    <row r="958" spans="1:27" ht="12.75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</row>
    <row r="959" spans="1:27" ht="12.75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</row>
    <row r="960" spans="1:27" ht="12.75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</row>
    <row r="961" spans="1:27" ht="12.75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</row>
    <row r="962" spans="1:27" ht="12.75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</row>
    <row r="963" spans="1:27" ht="12.75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</row>
    <row r="964" spans="1:27" ht="12.75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</row>
    <row r="965" spans="1:27" ht="12.75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</row>
    <row r="966" spans="1:27" ht="12.75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</row>
    <row r="967" spans="1:27" ht="12.75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</row>
    <row r="968" spans="1:27" ht="12.75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</row>
    <row r="969" spans="1:27" ht="12.75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</row>
    <row r="970" spans="1:27" ht="12.75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</row>
    <row r="971" spans="1:27" ht="12.75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</row>
    <row r="972" spans="1:27" ht="12.75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</row>
    <row r="973" spans="1:27" ht="12.75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27" ht="12.75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</row>
    <row r="975" spans="1:27" ht="12.75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</row>
    <row r="976" spans="1:27" ht="12.75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</row>
    <row r="977" spans="1:27" ht="12.75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</row>
    <row r="978" spans="1:27" ht="12.75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</row>
    <row r="979" spans="1:27" ht="12.75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</row>
    <row r="980" spans="1:27" ht="12.75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</row>
    <row r="981" spans="1:27" ht="12.75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</row>
    <row r="982" spans="1:27" ht="12.75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</row>
    <row r="983" spans="1:27" ht="12.75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</row>
    <row r="984" spans="1:27" ht="12.75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</row>
    <row r="985" spans="1:27" ht="12.75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</row>
    <row r="986" spans="1:27" ht="12.75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</row>
    <row r="987" spans="1:27" ht="12.75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</row>
    <row r="988" spans="1:27" ht="12.75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</row>
    <row r="989" spans="1:27" ht="12.75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</row>
    <row r="990" spans="1:27" ht="12.75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</row>
    <row r="991" spans="1:27" ht="12.75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</row>
    <row r="992" spans="1:27" ht="12.75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</row>
    <row r="993" spans="1:27" ht="12.75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</row>
    <row r="994" spans="1:27" ht="12.75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</row>
    <row r="995" spans="1:27" ht="12.75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</row>
    <row r="996" spans="1:27" ht="12.75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</row>
    <row r="997" spans="1:27" ht="12.75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</row>
    <row r="998" spans="1:27" ht="12.75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</row>
    <row r="999" spans="1:27" ht="12.75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</row>
  </sheetData>
  <mergeCells count="4">
    <mergeCell ref="O3:Q3"/>
    <mergeCell ref="B18:P18"/>
    <mergeCell ref="B3:M4"/>
    <mergeCell ref="B6:L16"/>
  </mergeCells>
  <hyperlinks>
    <hyperlink ref="B18:C18" r:id="rId1" display="Faça a gestão completa de sua obra com o Sienge, saiba mais em www.sienge.com.br ou (48) 3027 8110."/>
    <hyperlink ref="B18:P18" r:id="rId2" display="Faça a gestão completa de sua obra com o Sienge, saiba mais em www.sienge.com.br ou (48) 3027 8110.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H10" sqref="H10"/>
    </sheetView>
  </sheetViews>
  <sheetFormatPr defaultColWidth="14.42578125" defaultRowHeight="15.75" customHeight="1"/>
  <cols>
    <col min="1" max="2" width="14.42578125" style="27"/>
    <col min="3" max="3" width="19.5703125" style="27" customWidth="1"/>
    <col min="4" max="4" width="43.85546875" style="27" customWidth="1"/>
    <col min="5" max="16384" width="14.42578125" style="27"/>
  </cols>
  <sheetData>
    <row r="1" spans="1:27" s="34" customFormat="1" ht="48" customHeight="1">
      <c r="A1" s="33"/>
      <c r="B1" s="33"/>
      <c r="C1" s="33"/>
      <c r="D1" s="33"/>
      <c r="E1" s="87"/>
      <c r="F1" s="87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5"/>
    </row>
    <row r="2" spans="1:27" ht="12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2.75" customHeight="1" thickBo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2.75" customHeight="1">
      <c r="A4" s="32"/>
      <c r="B4" s="88" t="s">
        <v>34</v>
      </c>
      <c r="C4" s="89"/>
      <c r="D4" s="89"/>
      <c r="E4" s="90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2.75" customHeight="1">
      <c r="A5" s="32"/>
      <c r="B5" s="91"/>
      <c r="C5" s="92"/>
      <c r="D5" s="92"/>
      <c r="E5" s="93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3.5" thickBot="1">
      <c r="A6" s="32"/>
      <c r="B6" s="94"/>
      <c r="C6" s="95"/>
      <c r="D6" s="95"/>
      <c r="E6" s="96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2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12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12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12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12.7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12.7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12.7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12.7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12.7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12.7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2.7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2.7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12.7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2.7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12.7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12.7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2.7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12.7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2.7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2.7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2.7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2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2.7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2.7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2.7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2.7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2.7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2.7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2.7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2.7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12.7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12.7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2.7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2.7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2.7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2.7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2.7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2.7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2.7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</row>
    <row r="469" spans="1:27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</row>
    <row r="470" spans="1:27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</row>
    <row r="471" spans="1:27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</row>
    <row r="472" spans="1:27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</row>
    <row r="473" spans="1:27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</row>
    <row r="474" spans="1:27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</row>
    <row r="475" spans="1:27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</row>
    <row r="476" spans="1:27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</row>
    <row r="477" spans="1:27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</row>
    <row r="478" spans="1:27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</row>
    <row r="479" spans="1:27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</row>
    <row r="480" spans="1:27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</row>
    <row r="481" spans="1:27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</row>
    <row r="482" spans="1:27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</row>
    <row r="483" spans="1:27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</row>
    <row r="484" spans="1:27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</row>
    <row r="485" spans="1:27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</row>
    <row r="486" spans="1:27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</row>
    <row r="487" spans="1:27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</row>
    <row r="488" spans="1:27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</row>
    <row r="489" spans="1:27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</row>
    <row r="490" spans="1:27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</row>
    <row r="491" spans="1:27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</row>
    <row r="492" spans="1:27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</row>
    <row r="493" spans="1:27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</row>
    <row r="494" spans="1:27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</row>
    <row r="495" spans="1:27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</row>
    <row r="496" spans="1:27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</row>
    <row r="497" spans="1:27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</row>
    <row r="498" spans="1:27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</row>
    <row r="499" spans="1:27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</row>
    <row r="500" spans="1:27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</row>
    <row r="501" spans="1:27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</row>
    <row r="502" spans="1:27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</row>
    <row r="503" spans="1:27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</row>
    <row r="504" spans="1:27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</row>
    <row r="505" spans="1:27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</row>
    <row r="506" spans="1:27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</row>
    <row r="507" spans="1:27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</row>
    <row r="508" spans="1:27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</row>
    <row r="509" spans="1:27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</row>
    <row r="510" spans="1:27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</row>
    <row r="511" spans="1:27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</row>
    <row r="512" spans="1:27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</row>
    <row r="513" spans="1:27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</row>
    <row r="514" spans="1:27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</row>
    <row r="515" spans="1:27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</row>
    <row r="516" spans="1:27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</row>
    <row r="517" spans="1:27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</row>
    <row r="518" spans="1:27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</row>
    <row r="519" spans="1:27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</row>
    <row r="520" spans="1:27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</row>
    <row r="521" spans="1:27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</row>
    <row r="522" spans="1:27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</row>
    <row r="523" spans="1:27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</row>
    <row r="524" spans="1:27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</row>
    <row r="525" spans="1:27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</row>
    <row r="526" spans="1:27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</row>
    <row r="527" spans="1:27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</row>
    <row r="528" spans="1:27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</row>
    <row r="529" spans="1:27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</row>
    <row r="530" spans="1:27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</row>
    <row r="531" spans="1:27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</row>
    <row r="532" spans="1:27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</row>
    <row r="533" spans="1:27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</row>
    <row r="534" spans="1:27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</row>
    <row r="535" spans="1:27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</row>
    <row r="536" spans="1:27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</row>
    <row r="537" spans="1:27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</row>
    <row r="538" spans="1:27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</row>
    <row r="539" spans="1:27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</row>
    <row r="540" spans="1:27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</row>
    <row r="541" spans="1:27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</row>
    <row r="542" spans="1:27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</row>
    <row r="543" spans="1:27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</row>
    <row r="544" spans="1:27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</row>
    <row r="545" spans="1:27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</row>
    <row r="546" spans="1:27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</row>
    <row r="547" spans="1:27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</row>
    <row r="548" spans="1:27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</row>
    <row r="549" spans="1:27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</row>
    <row r="550" spans="1:27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</row>
    <row r="551" spans="1:27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</row>
    <row r="552" spans="1:27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</row>
    <row r="553" spans="1:27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</row>
    <row r="554" spans="1:27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</row>
    <row r="555" spans="1:27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</row>
    <row r="556" spans="1:27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</row>
    <row r="557" spans="1:27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</row>
    <row r="558" spans="1:27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</row>
    <row r="559" spans="1:27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</row>
    <row r="560" spans="1:27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</row>
    <row r="561" spans="1:27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</row>
    <row r="562" spans="1:27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</row>
    <row r="563" spans="1:27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</row>
    <row r="564" spans="1:27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</row>
    <row r="565" spans="1:27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</row>
    <row r="566" spans="1:27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</row>
    <row r="567" spans="1:27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</row>
    <row r="568" spans="1:27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</row>
    <row r="569" spans="1:27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</row>
    <row r="570" spans="1:27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</row>
    <row r="571" spans="1:27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</row>
    <row r="572" spans="1:27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</row>
    <row r="573" spans="1:27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</row>
    <row r="574" spans="1:27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</row>
    <row r="575" spans="1:27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</row>
    <row r="576" spans="1:27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</row>
    <row r="577" spans="1:27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</row>
    <row r="578" spans="1:27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</row>
    <row r="579" spans="1:27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</row>
    <row r="580" spans="1:27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</row>
    <row r="581" spans="1:27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</row>
    <row r="582" spans="1:27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</row>
    <row r="583" spans="1:27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</row>
    <row r="584" spans="1:27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</row>
    <row r="585" spans="1:27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</row>
    <row r="586" spans="1:27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</row>
    <row r="587" spans="1:27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</row>
    <row r="588" spans="1:27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</row>
    <row r="589" spans="1:27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</row>
    <row r="590" spans="1:27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</row>
    <row r="591" spans="1:27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</row>
    <row r="592" spans="1:27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</row>
    <row r="593" spans="1:27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</row>
    <row r="594" spans="1:27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</row>
    <row r="595" spans="1:27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</row>
    <row r="596" spans="1:27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</row>
    <row r="597" spans="1:27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</row>
    <row r="598" spans="1:27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</row>
    <row r="599" spans="1:27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</row>
    <row r="600" spans="1:27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</row>
    <row r="601" spans="1:27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</row>
    <row r="602" spans="1:27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</row>
    <row r="603" spans="1:27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</row>
    <row r="604" spans="1:27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</row>
    <row r="605" spans="1:27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</row>
    <row r="606" spans="1:27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</row>
    <row r="607" spans="1:27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</row>
    <row r="608" spans="1:27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</row>
    <row r="609" spans="1:27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</row>
    <row r="610" spans="1:27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</row>
    <row r="611" spans="1:27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</row>
    <row r="612" spans="1:27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</row>
    <row r="613" spans="1:27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</row>
    <row r="614" spans="1:27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</row>
    <row r="615" spans="1:27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</row>
    <row r="616" spans="1:27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</row>
    <row r="617" spans="1:27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</row>
    <row r="618" spans="1:27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</row>
    <row r="619" spans="1:27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</row>
    <row r="620" spans="1:27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</row>
    <row r="621" spans="1:27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</row>
    <row r="622" spans="1:27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</row>
    <row r="623" spans="1:27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</row>
    <row r="624" spans="1:27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</row>
    <row r="625" spans="1:27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</row>
    <row r="626" spans="1:27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</row>
    <row r="627" spans="1:27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</row>
    <row r="628" spans="1:27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</row>
    <row r="629" spans="1:27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</row>
    <row r="630" spans="1:27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</row>
    <row r="631" spans="1:27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</row>
    <row r="632" spans="1:27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</row>
    <row r="633" spans="1:27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</row>
    <row r="634" spans="1:27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</row>
    <row r="635" spans="1:27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</row>
    <row r="636" spans="1:27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</row>
    <row r="637" spans="1:27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</row>
    <row r="638" spans="1:27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</row>
    <row r="639" spans="1:27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</row>
    <row r="640" spans="1:27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</row>
    <row r="641" spans="1:27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</row>
    <row r="642" spans="1:27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</row>
    <row r="643" spans="1:27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</row>
    <row r="644" spans="1:27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</row>
    <row r="645" spans="1:27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</row>
    <row r="646" spans="1:27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</row>
    <row r="647" spans="1:27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</row>
    <row r="648" spans="1:27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</row>
    <row r="649" spans="1:27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</row>
    <row r="650" spans="1:27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</row>
    <row r="651" spans="1:27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</row>
    <row r="652" spans="1:27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</row>
    <row r="653" spans="1:27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</row>
    <row r="654" spans="1:27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</row>
    <row r="655" spans="1:27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</row>
    <row r="656" spans="1:27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</row>
    <row r="657" spans="1:27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</row>
    <row r="658" spans="1:27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</row>
    <row r="659" spans="1:27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</row>
    <row r="660" spans="1:27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</row>
    <row r="661" spans="1:27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</row>
    <row r="662" spans="1:27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</row>
    <row r="663" spans="1:27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</row>
    <row r="664" spans="1:27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</row>
    <row r="665" spans="1:27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</row>
    <row r="666" spans="1:27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</row>
    <row r="667" spans="1:27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</row>
    <row r="668" spans="1:27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</row>
    <row r="669" spans="1:27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</row>
    <row r="670" spans="1:27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</row>
    <row r="671" spans="1:27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</row>
    <row r="672" spans="1:27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</row>
    <row r="673" spans="1:27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</row>
    <row r="674" spans="1:27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</row>
    <row r="675" spans="1:27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</row>
    <row r="676" spans="1:27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</row>
    <row r="677" spans="1:27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</row>
    <row r="678" spans="1:27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</row>
    <row r="679" spans="1:27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</row>
    <row r="680" spans="1:27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</row>
    <row r="681" spans="1:27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</row>
    <row r="682" spans="1:27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</row>
    <row r="683" spans="1:27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</row>
    <row r="684" spans="1:27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</row>
    <row r="685" spans="1:27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</row>
    <row r="686" spans="1:27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</row>
    <row r="687" spans="1:27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</row>
    <row r="688" spans="1:27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</row>
    <row r="689" spans="1:27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</row>
    <row r="690" spans="1:27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</row>
    <row r="691" spans="1:27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</row>
    <row r="692" spans="1:27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</row>
    <row r="693" spans="1:27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</row>
    <row r="694" spans="1:27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</row>
    <row r="695" spans="1:27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</row>
    <row r="696" spans="1:27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</row>
    <row r="697" spans="1:27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</row>
    <row r="698" spans="1:27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</row>
    <row r="699" spans="1:27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</row>
    <row r="700" spans="1:27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</row>
    <row r="701" spans="1:27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</row>
    <row r="702" spans="1:27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</row>
    <row r="703" spans="1:27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</row>
    <row r="704" spans="1:27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</row>
    <row r="705" spans="1:27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</row>
    <row r="706" spans="1:27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</row>
    <row r="707" spans="1:27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</row>
    <row r="708" spans="1:27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</row>
    <row r="709" spans="1:27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</row>
    <row r="710" spans="1:27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</row>
    <row r="711" spans="1:27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</row>
    <row r="712" spans="1:27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</row>
    <row r="713" spans="1:27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</row>
    <row r="714" spans="1:27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</row>
    <row r="715" spans="1:27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</row>
    <row r="716" spans="1:27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</row>
    <row r="717" spans="1:27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</row>
    <row r="718" spans="1:27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</row>
    <row r="719" spans="1:27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</row>
    <row r="720" spans="1:27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</row>
    <row r="721" spans="1:27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</row>
    <row r="722" spans="1:27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</row>
    <row r="723" spans="1:27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</row>
    <row r="724" spans="1:27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</row>
    <row r="725" spans="1:27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</row>
    <row r="726" spans="1:27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</row>
    <row r="727" spans="1:27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</row>
    <row r="728" spans="1:27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</row>
    <row r="729" spans="1:27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</row>
    <row r="730" spans="1:27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</row>
    <row r="731" spans="1:27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</row>
    <row r="732" spans="1:27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</row>
    <row r="733" spans="1:27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</row>
    <row r="734" spans="1:27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</row>
    <row r="735" spans="1:27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</row>
    <row r="736" spans="1:27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</row>
    <row r="737" spans="1:27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</row>
    <row r="738" spans="1:27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</row>
    <row r="739" spans="1:27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</row>
    <row r="740" spans="1:27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</row>
    <row r="741" spans="1:27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</row>
    <row r="742" spans="1:27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</row>
    <row r="743" spans="1:27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</row>
    <row r="744" spans="1:27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</row>
    <row r="745" spans="1:27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</row>
    <row r="746" spans="1:27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</row>
    <row r="747" spans="1:27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</row>
    <row r="748" spans="1:27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</row>
    <row r="749" spans="1:27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</row>
    <row r="750" spans="1:27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</row>
    <row r="751" spans="1:27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</row>
    <row r="752" spans="1:27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</row>
    <row r="753" spans="1:27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</row>
    <row r="754" spans="1:27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</row>
    <row r="755" spans="1:27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</row>
    <row r="756" spans="1:27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</row>
    <row r="757" spans="1:27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</row>
    <row r="758" spans="1:27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</row>
    <row r="759" spans="1:27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</row>
    <row r="760" spans="1:27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</row>
    <row r="761" spans="1:27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</row>
    <row r="762" spans="1:27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</row>
    <row r="763" spans="1:27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</row>
    <row r="764" spans="1:27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</row>
    <row r="765" spans="1:27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</row>
    <row r="766" spans="1:27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</row>
    <row r="767" spans="1:27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</row>
    <row r="768" spans="1:27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</row>
    <row r="769" spans="1:27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</row>
    <row r="770" spans="1:27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</row>
    <row r="771" spans="1:27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</row>
    <row r="772" spans="1:27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</row>
    <row r="773" spans="1:27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</row>
    <row r="774" spans="1:27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</row>
    <row r="775" spans="1:27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</row>
    <row r="776" spans="1:27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</row>
    <row r="777" spans="1:27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</row>
    <row r="778" spans="1:27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</row>
    <row r="779" spans="1:27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</row>
    <row r="780" spans="1:27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</row>
    <row r="781" spans="1:27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</row>
    <row r="782" spans="1:27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</row>
    <row r="783" spans="1:27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</row>
    <row r="784" spans="1:27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</row>
    <row r="785" spans="1:27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</row>
    <row r="786" spans="1:27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</row>
    <row r="787" spans="1:27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</row>
    <row r="788" spans="1:27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</row>
    <row r="789" spans="1:27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</row>
    <row r="790" spans="1:27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</row>
    <row r="791" spans="1:27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</row>
    <row r="792" spans="1:27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</row>
    <row r="793" spans="1:27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</row>
    <row r="794" spans="1:27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</row>
    <row r="795" spans="1:27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</row>
    <row r="796" spans="1:27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</row>
    <row r="797" spans="1:27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</row>
    <row r="798" spans="1:27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</row>
    <row r="799" spans="1:27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</row>
    <row r="800" spans="1:27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</row>
    <row r="801" spans="1:27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</row>
    <row r="802" spans="1:27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</row>
    <row r="803" spans="1:27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</row>
    <row r="804" spans="1:27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</row>
    <row r="805" spans="1:27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</row>
    <row r="806" spans="1:27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</row>
    <row r="807" spans="1:27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</row>
    <row r="808" spans="1:27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</row>
    <row r="809" spans="1:27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</row>
    <row r="810" spans="1:27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</row>
    <row r="811" spans="1:27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</row>
    <row r="812" spans="1:27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</row>
    <row r="813" spans="1:27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</row>
    <row r="814" spans="1:27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</row>
    <row r="815" spans="1:27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</row>
    <row r="816" spans="1:27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</row>
    <row r="817" spans="1:27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</row>
    <row r="818" spans="1:27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</row>
    <row r="819" spans="1:27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</row>
    <row r="820" spans="1:27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</row>
    <row r="821" spans="1:27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</row>
    <row r="822" spans="1:27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</row>
    <row r="823" spans="1:27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</row>
    <row r="824" spans="1:27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</row>
    <row r="825" spans="1:27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</row>
    <row r="826" spans="1:27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</row>
    <row r="827" spans="1:27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</row>
    <row r="828" spans="1:27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</row>
    <row r="829" spans="1:27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</row>
    <row r="830" spans="1:27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</row>
    <row r="831" spans="1:27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</row>
    <row r="832" spans="1:27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</row>
    <row r="833" spans="1:27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</row>
    <row r="834" spans="1:27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</row>
    <row r="835" spans="1:27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</row>
    <row r="836" spans="1:27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</row>
    <row r="837" spans="1:27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</row>
    <row r="838" spans="1:27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</row>
    <row r="839" spans="1:27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</row>
    <row r="840" spans="1:27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</row>
    <row r="841" spans="1:27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27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</row>
    <row r="843" spans="1:27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</row>
    <row r="844" spans="1:27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</row>
    <row r="845" spans="1:27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</row>
    <row r="846" spans="1:27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</row>
    <row r="847" spans="1:27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</row>
    <row r="848" spans="1:27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</row>
    <row r="849" spans="1:27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</row>
    <row r="850" spans="1:27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</row>
    <row r="851" spans="1:27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</row>
    <row r="852" spans="1:27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</row>
    <row r="853" spans="1:27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</row>
    <row r="854" spans="1:27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</row>
    <row r="855" spans="1:27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</row>
    <row r="856" spans="1:27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</row>
    <row r="857" spans="1:27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</row>
    <row r="858" spans="1:27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</row>
    <row r="859" spans="1:27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</row>
    <row r="860" spans="1:27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</row>
    <row r="861" spans="1:27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</row>
    <row r="862" spans="1:27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</row>
    <row r="863" spans="1:27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</row>
    <row r="864" spans="1:27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</row>
    <row r="865" spans="1:27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</row>
    <row r="866" spans="1:27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</row>
    <row r="867" spans="1:27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</row>
    <row r="868" spans="1:27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</row>
    <row r="869" spans="1:27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</row>
    <row r="870" spans="1:27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</row>
    <row r="871" spans="1:27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</row>
    <row r="872" spans="1:27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</row>
    <row r="873" spans="1:27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</row>
    <row r="874" spans="1:27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</row>
    <row r="875" spans="1:27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</row>
    <row r="876" spans="1:27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</row>
    <row r="877" spans="1:27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</row>
    <row r="878" spans="1:27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</row>
    <row r="879" spans="1:27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</row>
    <row r="880" spans="1:27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</row>
    <row r="881" spans="1:27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</row>
    <row r="882" spans="1:27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</row>
    <row r="883" spans="1:27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</row>
    <row r="884" spans="1:27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</row>
    <row r="885" spans="1:27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</row>
    <row r="886" spans="1:27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</row>
    <row r="888" spans="1:27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</row>
    <row r="889" spans="1:27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</row>
    <row r="890" spans="1:27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</row>
    <row r="891" spans="1:27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</row>
    <row r="892" spans="1:27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</row>
    <row r="893" spans="1:27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</row>
    <row r="894" spans="1:27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</row>
    <row r="895" spans="1:27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</row>
    <row r="896" spans="1:27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</row>
    <row r="897" spans="1:27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</row>
    <row r="898" spans="1:27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</row>
    <row r="899" spans="1:27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</row>
    <row r="900" spans="1:27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</row>
    <row r="901" spans="1:27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</row>
    <row r="902" spans="1:27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</row>
    <row r="903" spans="1:27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</row>
    <row r="904" spans="1:27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</row>
    <row r="905" spans="1:27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</row>
    <row r="906" spans="1:27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</row>
    <row r="907" spans="1:27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</row>
    <row r="908" spans="1:27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</row>
    <row r="909" spans="1:27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</row>
    <row r="910" spans="1:27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</row>
    <row r="911" spans="1:27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</row>
    <row r="912" spans="1:27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</row>
    <row r="913" spans="1:27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</row>
    <row r="914" spans="1:27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</row>
    <row r="915" spans="1:27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</row>
    <row r="916" spans="1:27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</row>
    <row r="917" spans="1:27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</row>
    <row r="918" spans="1:27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</row>
    <row r="919" spans="1:27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</row>
    <row r="920" spans="1:27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</row>
    <row r="921" spans="1:27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</row>
    <row r="922" spans="1:27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</row>
    <row r="923" spans="1:27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</row>
    <row r="924" spans="1:27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</row>
    <row r="925" spans="1:27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</row>
    <row r="926" spans="1:27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</row>
    <row r="927" spans="1:27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</row>
    <row r="928" spans="1:27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</row>
    <row r="929" spans="1:27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</row>
    <row r="930" spans="1:27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</row>
    <row r="931" spans="1:27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</row>
    <row r="932" spans="1:27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</row>
    <row r="933" spans="1:27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</row>
    <row r="934" spans="1:27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</row>
    <row r="935" spans="1:27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</row>
    <row r="936" spans="1:27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</row>
    <row r="937" spans="1:27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</row>
    <row r="938" spans="1:27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</row>
    <row r="939" spans="1:27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</row>
    <row r="940" spans="1:27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</row>
    <row r="941" spans="1:27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</row>
    <row r="942" spans="1:27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</row>
    <row r="943" spans="1:27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</row>
    <row r="944" spans="1:27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</row>
    <row r="945" spans="1:27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</row>
    <row r="946" spans="1:27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</row>
    <row r="947" spans="1:27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</row>
    <row r="948" spans="1:27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</row>
    <row r="949" spans="1:27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</row>
    <row r="950" spans="1:27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</row>
    <row r="951" spans="1:27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</row>
    <row r="952" spans="1:27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</row>
    <row r="953" spans="1:27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</row>
    <row r="954" spans="1:27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</row>
    <row r="955" spans="1:27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</row>
    <row r="956" spans="1:27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</row>
    <row r="957" spans="1:27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</row>
    <row r="958" spans="1:27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</row>
    <row r="959" spans="1:27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</row>
    <row r="960" spans="1:27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</row>
    <row r="961" spans="1:27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</row>
    <row r="962" spans="1:27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</row>
    <row r="963" spans="1:27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</row>
    <row r="964" spans="1:27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</row>
    <row r="965" spans="1:27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</row>
    <row r="966" spans="1:27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</row>
    <row r="967" spans="1:27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</row>
    <row r="968" spans="1:27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</row>
    <row r="969" spans="1:27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</row>
    <row r="970" spans="1:27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</row>
    <row r="971" spans="1:27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</row>
    <row r="972" spans="1:27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</row>
    <row r="973" spans="1:27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</row>
    <row r="974" spans="1:27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</row>
    <row r="975" spans="1:27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</row>
    <row r="976" spans="1:27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</row>
    <row r="977" spans="1:27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</row>
    <row r="978" spans="1:27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</row>
    <row r="979" spans="1:27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</row>
    <row r="980" spans="1:27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</row>
    <row r="981" spans="1:27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</row>
    <row r="982" spans="1:27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</row>
    <row r="983" spans="1:27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</row>
    <row r="984" spans="1:27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</row>
    <row r="985" spans="1:27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</row>
    <row r="986" spans="1:27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</row>
    <row r="987" spans="1:27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</row>
    <row r="988" spans="1:27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</row>
    <row r="989" spans="1:27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</row>
    <row r="990" spans="1:27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</row>
    <row r="991" spans="1:27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</row>
    <row r="992" spans="1:27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</row>
    <row r="993" spans="1:27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</row>
    <row r="994" spans="1:27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</row>
    <row r="995" spans="1:27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</row>
    <row r="996" spans="1:27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</row>
    <row r="997" spans="1:27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</row>
    <row r="998" spans="1:27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</row>
    <row r="999" spans="1:27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</row>
    <row r="1000" spans="1:27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</row>
    <row r="1001" spans="1:27" ht="12.75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</row>
  </sheetData>
  <mergeCells count="2">
    <mergeCell ref="E1:F1"/>
    <mergeCell ref="B4:E6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F8" sqref="F8"/>
    </sheetView>
  </sheetViews>
  <sheetFormatPr defaultColWidth="14.42578125" defaultRowHeight="15.75" customHeight="1"/>
  <cols>
    <col min="1" max="2" width="14.42578125" style="27"/>
    <col min="3" max="3" width="19.5703125" style="27" customWidth="1"/>
    <col min="4" max="4" width="43.85546875" style="27" customWidth="1"/>
    <col min="5" max="16384" width="14.42578125" style="27"/>
  </cols>
  <sheetData>
    <row r="1" spans="1:27" s="34" customFormat="1" ht="48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5"/>
    </row>
    <row r="2" spans="1:27" ht="12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12.75">
      <c r="A3" s="32"/>
      <c r="B3" s="97" t="s">
        <v>1</v>
      </c>
      <c r="C3" s="38" t="s">
        <v>3</v>
      </c>
      <c r="D3" s="39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27" ht="12.75" customHeight="1">
      <c r="A4" s="32"/>
      <c r="B4" s="98"/>
      <c r="C4" s="38" t="s">
        <v>10</v>
      </c>
      <c r="D4" s="39"/>
      <c r="E4" s="32"/>
      <c r="F4" s="99" t="s">
        <v>36</v>
      </c>
      <c r="G4" s="99"/>
      <c r="H4" s="99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ht="12.75" customHeight="1">
      <c r="A5" s="32"/>
      <c r="B5" s="32"/>
      <c r="C5" s="32"/>
      <c r="D5" s="32"/>
      <c r="E5" s="32"/>
      <c r="F5" s="99"/>
      <c r="G5" s="99"/>
      <c r="H5" s="99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</row>
    <row r="6" spans="1:27" ht="12.75" customHeight="1">
      <c r="A6" s="32"/>
      <c r="B6" s="97" t="s">
        <v>11</v>
      </c>
      <c r="C6" s="38" t="s">
        <v>12</v>
      </c>
      <c r="D6" s="40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</row>
    <row r="7" spans="1:27" ht="12.75" customHeight="1">
      <c r="A7" s="32"/>
      <c r="B7" s="98"/>
      <c r="C7" s="38" t="s">
        <v>13</v>
      </c>
      <c r="D7" s="40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27" ht="12.7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1:27" ht="12.75">
      <c r="A9" s="32"/>
      <c r="B9" s="97" t="s">
        <v>14</v>
      </c>
      <c r="C9" s="38" t="s">
        <v>4</v>
      </c>
      <c r="D9" s="4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12.75">
      <c r="A10" s="32"/>
      <c r="B10" s="98"/>
      <c r="C10" s="38" t="s">
        <v>2</v>
      </c>
      <c r="D10" s="40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27" ht="12.75">
      <c r="A11" s="32"/>
      <c r="B11" s="98"/>
      <c r="C11" s="38" t="s">
        <v>5</v>
      </c>
      <c r="D11" s="4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</row>
    <row r="12" spans="1:27" ht="12.75">
      <c r="A12" s="32"/>
      <c r="B12" s="98"/>
      <c r="C12" s="38" t="s">
        <v>6</v>
      </c>
      <c r="D12" s="4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</row>
    <row r="13" spans="1:27" ht="12.75">
      <c r="A13" s="32"/>
      <c r="B13" s="98"/>
      <c r="C13" s="38" t="s">
        <v>7</v>
      </c>
      <c r="D13" s="40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</row>
    <row r="14" spans="1:27" ht="12.75">
      <c r="A14" s="32"/>
      <c r="B14" s="98"/>
      <c r="C14" s="38" t="s">
        <v>8</v>
      </c>
      <c r="D14" s="4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</row>
    <row r="15" spans="1:27" ht="12.75">
      <c r="A15" s="32"/>
      <c r="B15" s="98"/>
      <c r="C15" s="38" t="s">
        <v>9</v>
      </c>
      <c r="D15" s="4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</row>
    <row r="16" spans="1:27" ht="12.7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</row>
    <row r="17" spans="1:27" ht="12.7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</row>
    <row r="18" spans="1:27" ht="12.7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</row>
    <row r="19" spans="1:27" ht="12.7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2.7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</row>
    <row r="21" spans="1:27" ht="12.7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</row>
    <row r="22" spans="1:27" ht="12.7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</row>
    <row r="23" spans="1:27" ht="12.7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</row>
    <row r="24" spans="1:27" ht="12.7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2.7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2.7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2.7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2.7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2.7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2.75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2.75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2.7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2.7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2.7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2.7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2.7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ht="12.75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ht="12.7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ht="12.7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ht="12.7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ht="12.7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ht="12.7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ht="12.7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ht="12.75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ht="12.7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ht="12.7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ht="12.7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ht="12.7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2.7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2.7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2.7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2.7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ht="12.7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2.7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2.7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ht="12.7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ht="12.7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2.7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</row>
    <row r="59" spans="1:27" ht="12.7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</row>
    <row r="60" spans="1:27" ht="12.7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</row>
    <row r="61" spans="1:27" ht="12.7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</row>
    <row r="62" spans="1:27" ht="12.7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</row>
    <row r="63" spans="1:27" ht="12.7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</row>
    <row r="64" spans="1:27" ht="12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</row>
    <row r="65" spans="1:27" ht="12.7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</row>
    <row r="66" spans="1:27" ht="12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</row>
    <row r="67" spans="1:27" ht="12.7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</row>
    <row r="68" spans="1:27" ht="12.7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</row>
    <row r="69" spans="1:27" ht="12.7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</row>
    <row r="70" spans="1:27" ht="12.7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</row>
    <row r="71" spans="1:27" ht="12.7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</row>
    <row r="72" spans="1:27" ht="12.75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</row>
    <row r="73" spans="1:27" ht="12.75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</row>
    <row r="74" spans="1:27" ht="12.75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</row>
    <row r="75" spans="1:27" ht="12.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</row>
    <row r="76" spans="1:27" ht="12.75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</row>
    <row r="77" spans="1:27" ht="12.75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 ht="12.75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  <row r="79" spans="1:27" ht="12.75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</row>
    <row r="80" spans="1:27" ht="12.7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</row>
    <row r="81" spans="1:27" ht="12.7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ht="12.75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</row>
    <row r="83" spans="1:27" ht="12.75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</row>
    <row r="84" spans="1:27" ht="12.75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</row>
    <row r="85" spans="1:27" ht="12.7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</row>
    <row r="86" spans="1:27" ht="12.7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</row>
    <row r="87" spans="1:27" ht="12.75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</row>
    <row r="88" spans="1:27" ht="12.75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</row>
    <row r="89" spans="1:27" ht="12.75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</row>
    <row r="90" spans="1:27" ht="12.75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</row>
    <row r="91" spans="1:27" ht="12.75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</row>
    <row r="92" spans="1:27" ht="12.75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</row>
    <row r="93" spans="1:27" ht="12.75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</row>
    <row r="94" spans="1:27" ht="12.75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</row>
    <row r="95" spans="1:27" ht="12.7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</row>
    <row r="96" spans="1:27" ht="12.75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</row>
    <row r="97" spans="1:27" ht="12.75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</row>
    <row r="98" spans="1:27" ht="12.75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</row>
    <row r="99" spans="1:27" ht="12.75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</row>
    <row r="100" spans="1:27" ht="12.7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</row>
    <row r="101" spans="1:27" ht="12.75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</row>
    <row r="102" spans="1:27" ht="12.75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</row>
    <row r="103" spans="1:27" ht="12.75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</row>
    <row r="104" spans="1:27" ht="12.75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</row>
    <row r="105" spans="1:27" ht="12.7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</row>
    <row r="106" spans="1:27" ht="12.75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</row>
    <row r="107" spans="1:27" ht="12.75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</row>
    <row r="108" spans="1:27" ht="12.75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</row>
    <row r="109" spans="1:27" ht="12.75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</row>
    <row r="110" spans="1:27" ht="12.75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</row>
    <row r="111" spans="1:27" ht="12.75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</row>
    <row r="112" spans="1:27" ht="12.75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</row>
    <row r="113" spans="1:27" ht="12.75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</row>
    <row r="114" spans="1:27" ht="12.7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</row>
    <row r="115" spans="1:27" ht="12.7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</row>
    <row r="116" spans="1:27" ht="12.7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</row>
    <row r="117" spans="1:27" ht="12.75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</row>
    <row r="118" spans="1:27" ht="12.75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</row>
    <row r="119" spans="1:27" ht="12.75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</row>
    <row r="120" spans="1:27" ht="12.75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</row>
    <row r="121" spans="1:27" ht="12.75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</row>
    <row r="122" spans="1:27" ht="12.75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</row>
    <row r="123" spans="1:27" ht="12.75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</row>
    <row r="124" spans="1:27" ht="12.75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</row>
    <row r="125" spans="1:27" ht="12.7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</row>
    <row r="126" spans="1:27" ht="12.75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</row>
    <row r="127" spans="1:27" ht="12.75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</row>
    <row r="128" spans="1:27" ht="12.75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</row>
    <row r="129" spans="1:27" ht="12.75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</row>
    <row r="130" spans="1:27" ht="12.75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</row>
    <row r="131" spans="1:27" ht="12.75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</row>
    <row r="132" spans="1:27" ht="12.75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</row>
    <row r="133" spans="1:27" ht="12.75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</row>
    <row r="134" spans="1:27" ht="12.75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</row>
    <row r="135" spans="1:27" ht="12.7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</row>
    <row r="136" spans="1:27" ht="12.75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</row>
    <row r="137" spans="1:27" ht="12.75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</row>
    <row r="138" spans="1:27" ht="12.75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</row>
    <row r="139" spans="1:27" ht="12.75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</row>
    <row r="140" spans="1:27" ht="12.75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</row>
    <row r="141" spans="1:27" ht="12.75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</row>
    <row r="142" spans="1:27" ht="12.75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</row>
    <row r="143" spans="1:27" ht="12.75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</row>
    <row r="144" spans="1:27" ht="12.75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</row>
    <row r="145" spans="1:27" ht="12.7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</row>
    <row r="146" spans="1:27" ht="12.75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</row>
    <row r="147" spans="1:27" ht="12.75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</row>
    <row r="148" spans="1:27" ht="12.75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</row>
    <row r="149" spans="1:27" ht="12.75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</row>
    <row r="150" spans="1:27" ht="12.75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</row>
    <row r="151" spans="1:27" ht="12.75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</row>
    <row r="152" spans="1:27" ht="12.75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</row>
    <row r="153" spans="1:27" ht="12.75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</row>
    <row r="154" spans="1:27" ht="12.75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</row>
    <row r="155" spans="1:27" ht="12.7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</row>
    <row r="156" spans="1:27" ht="12.75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</row>
    <row r="157" spans="1:27" ht="12.75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</row>
    <row r="158" spans="1:27" ht="12.75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</row>
    <row r="159" spans="1:27" ht="12.75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</row>
    <row r="160" spans="1:27" ht="12.75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</row>
    <row r="161" spans="1:27" ht="12.75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</row>
    <row r="162" spans="1:27" ht="12.75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</row>
    <row r="163" spans="1:27" ht="12.75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</row>
    <row r="164" spans="1:27" ht="12.75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</row>
    <row r="165" spans="1:27" ht="12.7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</row>
    <row r="166" spans="1:27" ht="12.75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</row>
    <row r="167" spans="1:27" ht="12.75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</row>
    <row r="168" spans="1:27" ht="12.75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</row>
    <row r="169" spans="1:27" ht="12.75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</row>
    <row r="170" spans="1:27" ht="12.75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</row>
    <row r="171" spans="1:27" ht="12.75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</row>
    <row r="172" spans="1:27" ht="12.75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</row>
    <row r="173" spans="1:27" ht="12.75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</row>
    <row r="174" spans="1:27" ht="12.75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</row>
    <row r="175" spans="1:27" ht="12.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</row>
    <row r="176" spans="1:27" ht="12.75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</row>
    <row r="177" spans="1:27" ht="12.75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</row>
    <row r="178" spans="1:27" ht="12.75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</row>
    <row r="179" spans="1:27" ht="12.75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</row>
    <row r="180" spans="1:27" ht="12.75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</row>
    <row r="181" spans="1:27" ht="12.75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</row>
    <row r="182" spans="1:27" ht="12.75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</row>
    <row r="183" spans="1:27" ht="12.75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</row>
    <row r="184" spans="1:27" ht="12.75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</row>
    <row r="185" spans="1:27" ht="12.7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</row>
    <row r="186" spans="1:27" ht="12.75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</row>
    <row r="187" spans="1:27" ht="12.75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</row>
    <row r="188" spans="1:27" ht="12.75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</row>
    <row r="189" spans="1:27" ht="12.75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</row>
    <row r="190" spans="1:27" ht="12.75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</row>
    <row r="191" spans="1:27" ht="12.75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</row>
    <row r="192" spans="1:27" ht="12.75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</row>
    <row r="193" spans="1:27" ht="12.75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</row>
    <row r="194" spans="1:27" ht="12.75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</row>
    <row r="195" spans="1:27" ht="12.7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</row>
    <row r="196" spans="1:27" ht="12.75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</row>
    <row r="197" spans="1:27" ht="12.75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</row>
    <row r="198" spans="1:27" ht="12.75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</row>
    <row r="199" spans="1:27" ht="12.75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</row>
    <row r="200" spans="1:27" ht="12.75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</row>
    <row r="201" spans="1:27" ht="12.75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</row>
    <row r="202" spans="1:27" ht="12.75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</row>
    <row r="203" spans="1:27" ht="12.75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</row>
    <row r="204" spans="1:27" ht="12.75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</row>
    <row r="205" spans="1:27" ht="12.7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</row>
    <row r="206" spans="1:27" ht="12.75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</row>
    <row r="207" spans="1:27" ht="12.75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</row>
    <row r="208" spans="1:27" ht="12.75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</row>
    <row r="209" spans="1:27" ht="12.7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</row>
    <row r="210" spans="1:27" ht="12.7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</row>
    <row r="211" spans="1:27" ht="12.7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</row>
    <row r="212" spans="1:27" ht="12.7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</row>
    <row r="213" spans="1:27" ht="12.7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</row>
    <row r="214" spans="1:27" ht="12.7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</row>
    <row r="215" spans="1:27" ht="12.7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</row>
    <row r="216" spans="1:27" ht="12.7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</row>
    <row r="217" spans="1:27" ht="12.7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</row>
    <row r="218" spans="1:27" ht="12.7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</row>
    <row r="219" spans="1:27" ht="12.75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</row>
    <row r="220" spans="1:27" ht="12.75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</row>
    <row r="221" spans="1:27" ht="12.75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</row>
    <row r="222" spans="1:27" ht="12.75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</row>
    <row r="223" spans="1:27" ht="12.75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</row>
    <row r="224" spans="1:27" ht="12.75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</row>
    <row r="225" spans="1:27" ht="12.7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</row>
    <row r="226" spans="1:27" ht="12.75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</row>
    <row r="227" spans="1:27" ht="12.75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</row>
    <row r="228" spans="1:27" ht="12.75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</row>
    <row r="229" spans="1:27" ht="12.75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</row>
    <row r="230" spans="1:27" ht="12.75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</row>
    <row r="231" spans="1:27" ht="12.75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</row>
    <row r="232" spans="1:27" ht="12.75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</row>
    <row r="233" spans="1:27" ht="12.75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</row>
    <row r="234" spans="1:27" ht="12.75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</row>
    <row r="235" spans="1:27" ht="12.7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</row>
    <row r="236" spans="1:27" ht="12.75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</row>
    <row r="237" spans="1:27" ht="12.75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</row>
    <row r="238" spans="1:27" ht="12.75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</row>
    <row r="239" spans="1:27" ht="12.75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</row>
    <row r="240" spans="1:27" ht="12.75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</row>
    <row r="241" spans="1:27" ht="12.75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</row>
    <row r="242" spans="1:27" ht="12.75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</row>
    <row r="243" spans="1:27" ht="12.75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</row>
    <row r="244" spans="1:27" ht="12.75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</row>
    <row r="245" spans="1:27" ht="12.7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</row>
    <row r="246" spans="1:27" ht="12.75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</row>
    <row r="247" spans="1:27" ht="12.75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</row>
    <row r="248" spans="1:27" ht="12.75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</row>
    <row r="249" spans="1:27" ht="12.75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</row>
    <row r="250" spans="1:27" ht="12.75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</row>
    <row r="251" spans="1:27" ht="12.75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</row>
    <row r="252" spans="1:27" ht="12.75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</row>
    <row r="253" spans="1:27" ht="12.75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</row>
    <row r="254" spans="1:27" ht="12.75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</row>
    <row r="255" spans="1:27" ht="12.7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</row>
    <row r="256" spans="1:27" ht="12.75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</row>
    <row r="257" spans="1:27" ht="12.75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</row>
    <row r="258" spans="1:27" ht="12.75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</row>
    <row r="259" spans="1:27" ht="12.75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</row>
    <row r="260" spans="1:27" ht="12.75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</row>
    <row r="261" spans="1:27" ht="12.75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</row>
    <row r="262" spans="1:27" ht="12.75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</row>
    <row r="263" spans="1:27" ht="12.75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</row>
    <row r="264" spans="1:27" ht="12.75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</row>
    <row r="265" spans="1:27" ht="12.7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</row>
    <row r="266" spans="1:27" ht="12.75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</row>
    <row r="267" spans="1:27" ht="12.75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</row>
    <row r="268" spans="1:27" ht="12.75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</row>
    <row r="269" spans="1:27" ht="12.75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</row>
    <row r="270" spans="1:27" ht="12.75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</row>
    <row r="271" spans="1:27" ht="12.75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</row>
    <row r="272" spans="1:27" ht="12.75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</row>
    <row r="273" spans="1:27" ht="12.75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</row>
    <row r="274" spans="1:27" ht="12.75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</row>
    <row r="275" spans="1:27" ht="12.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</row>
    <row r="276" spans="1:27" ht="12.75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</row>
    <row r="277" spans="1:27" ht="12.75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</row>
    <row r="278" spans="1:27" ht="12.75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</row>
    <row r="279" spans="1:27" ht="12.75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</row>
    <row r="280" spans="1:27" ht="12.75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</row>
    <row r="281" spans="1:27" ht="12.75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</row>
    <row r="282" spans="1:27" ht="12.75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</row>
    <row r="283" spans="1:27" ht="12.75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</row>
    <row r="284" spans="1:27" ht="12.75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</row>
    <row r="285" spans="1:27" ht="12.7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</row>
    <row r="286" spans="1:27" ht="12.75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</row>
    <row r="287" spans="1:27" ht="12.75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</row>
    <row r="288" spans="1:27" ht="12.75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</row>
    <row r="289" spans="1:27" ht="12.75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</row>
    <row r="290" spans="1:27" ht="12.75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</row>
    <row r="291" spans="1:27" ht="12.75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</row>
    <row r="292" spans="1:27" ht="12.75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</row>
    <row r="293" spans="1:27" ht="12.75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</row>
    <row r="294" spans="1:27" ht="12.75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</row>
    <row r="295" spans="1:27" ht="12.7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</row>
    <row r="296" spans="1:27" ht="12.75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</row>
    <row r="297" spans="1:27" ht="12.75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</row>
    <row r="298" spans="1:27" ht="12.75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</row>
    <row r="299" spans="1:27" ht="12.75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</row>
    <row r="300" spans="1:27" ht="12.75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</row>
    <row r="301" spans="1:27" ht="12.75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</row>
    <row r="302" spans="1:27" ht="12.75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</row>
    <row r="303" spans="1:27" ht="12.75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</row>
    <row r="304" spans="1:27" ht="12.75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</row>
    <row r="305" spans="1:27" ht="12.7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</row>
    <row r="306" spans="1:27" ht="12.75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</row>
    <row r="307" spans="1:27" ht="12.75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</row>
    <row r="308" spans="1:27" ht="12.75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</row>
    <row r="309" spans="1:27" ht="12.75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</row>
    <row r="310" spans="1:27" ht="12.75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</row>
    <row r="311" spans="1:27" ht="12.75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</row>
    <row r="312" spans="1:27" ht="12.75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</row>
    <row r="313" spans="1:27" ht="12.75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</row>
    <row r="314" spans="1:27" ht="12.75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</row>
    <row r="315" spans="1:27" ht="12.7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</row>
    <row r="316" spans="1:27" ht="12.75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</row>
    <row r="317" spans="1:27" ht="12.75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</row>
    <row r="318" spans="1:27" ht="12.75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</row>
    <row r="319" spans="1:27" ht="12.75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</row>
    <row r="320" spans="1:27" ht="12.75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</row>
    <row r="321" spans="1:27" ht="12.75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</row>
    <row r="322" spans="1:27" ht="12.75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</row>
    <row r="323" spans="1:27" ht="12.75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</row>
    <row r="324" spans="1:27" ht="12.75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</row>
    <row r="325" spans="1:27" ht="12.7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</row>
    <row r="326" spans="1:27" ht="12.75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</row>
    <row r="327" spans="1:27" ht="12.75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</row>
    <row r="328" spans="1:27" ht="12.75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</row>
    <row r="329" spans="1:27" ht="12.75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</row>
    <row r="330" spans="1:27" ht="12.7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</row>
    <row r="331" spans="1:27" ht="12.75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</row>
    <row r="332" spans="1:27" ht="12.75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</row>
    <row r="333" spans="1:27" ht="12.7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</row>
    <row r="334" spans="1:27" ht="12.75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</row>
    <row r="335" spans="1:27" ht="12.7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</row>
    <row r="336" spans="1:27" ht="12.75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</row>
    <row r="337" spans="1:27" ht="12.75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</row>
    <row r="338" spans="1:27" ht="12.75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</row>
    <row r="339" spans="1:27" ht="12.75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</row>
    <row r="340" spans="1:27" ht="12.75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</row>
    <row r="341" spans="1:27" ht="12.75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</row>
    <row r="342" spans="1:27" ht="12.75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</row>
    <row r="343" spans="1:27" ht="12.75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</row>
    <row r="344" spans="1:27" ht="12.75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</row>
    <row r="345" spans="1:27" ht="12.7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</row>
    <row r="346" spans="1:27" ht="12.75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</row>
    <row r="347" spans="1:27" ht="12.75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</row>
    <row r="348" spans="1:27" ht="12.75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</row>
    <row r="349" spans="1:27" ht="12.75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</row>
    <row r="350" spans="1:27" ht="12.75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</row>
    <row r="351" spans="1:27" ht="12.75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</row>
    <row r="352" spans="1:27" ht="12.75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</row>
    <row r="353" spans="1:27" ht="12.75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</row>
    <row r="354" spans="1:27" ht="12.75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</row>
    <row r="355" spans="1:27" ht="12.7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</row>
    <row r="356" spans="1:27" ht="12.75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</row>
    <row r="357" spans="1:27" ht="12.75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</row>
    <row r="358" spans="1:27" ht="12.75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</row>
    <row r="359" spans="1:27" ht="12.75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</row>
    <row r="360" spans="1:27" ht="12.75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</row>
    <row r="361" spans="1:27" ht="12.75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</row>
    <row r="362" spans="1:27" ht="12.75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</row>
    <row r="363" spans="1:27" ht="12.75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</row>
    <row r="364" spans="1:27" ht="12.75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</row>
    <row r="365" spans="1:27" ht="12.7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</row>
    <row r="366" spans="1:27" ht="12.75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</row>
    <row r="367" spans="1:27" ht="12.75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</row>
    <row r="368" spans="1:27" ht="12.75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</row>
    <row r="369" spans="1:27" ht="12.75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</row>
    <row r="370" spans="1:27" ht="12.75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</row>
    <row r="371" spans="1:27" ht="12.75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</row>
    <row r="372" spans="1:27" ht="12.75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</row>
    <row r="373" spans="1:27" ht="12.75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</row>
    <row r="374" spans="1:27" ht="12.75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</row>
    <row r="375" spans="1:27" ht="12.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</row>
    <row r="376" spans="1:27" ht="12.75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</row>
    <row r="377" spans="1:27" ht="12.75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</row>
    <row r="378" spans="1:27" ht="12.75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</row>
    <row r="379" spans="1:27" ht="12.75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</row>
    <row r="380" spans="1:27" ht="12.75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</row>
    <row r="381" spans="1:27" ht="12.75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</row>
    <row r="382" spans="1:27" ht="12.75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</row>
    <row r="383" spans="1:27" ht="12.75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</row>
    <row r="384" spans="1:27" ht="12.75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</row>
    <row r="385" spans="1:27" ht="12.7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</row>
    <row r="386" spans="1:27" ht="12.75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</row>
    <row r="387" spans="1:27" ht="12.75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</row>
    <row r="388" spans="1:27" ht="12.75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</row>
    <row r="389" spans="1:27" ht="12.75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</row>
    <row r="390" spans="1:27" ht="12.75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</row>
    <row r="391" spans="1:27" ht="12.75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</row>
    <row r="392" spans="1:27" ht="12.75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</row>
    <row r="393" spans="1:27" ht="12.75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</row>
    <row r="394" spans="1:27" ht="12.75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</row>
    <row r="395" spans="1:27" ht="12.7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</row>
    <row r="396" spans="1:27" ht="12.75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</row>
    <row r="397" spans="1:27" ht="12.75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</row>
    <row r="398" spans="1:27" ht="12.75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</row>
    <row r="399" spans="1:27" ht="12.75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</row>
    <row r="400" spans="1:27" ht="12.75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</row>
    <row r="401" spans="1:27" ht="12.75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</row>
    <row r="402" spans="1:27" ht="12.75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</row>
    <row r="403" spans="1:27" ht="12.75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</row>
    <row r="404" spans="1:27" ht="12.75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</row>
    <row r="405" spans="1:27" ht="12.7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</row>
    <row r="406" spans="1:27" ht="12.75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</row>
    <row r="407" spans="1:27" ht="12.75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</row>
    <row r="408" spans="1:27" ht="12.75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</row>
    <row r="409" spans="1:27" ht="12.75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</row>
    <row r="410" spans="1:27" ht="12.75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</row>
    <row r="411" spans="1:27" ht="12.75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</row>
    <row r="412" spans="1:27" ht="12.75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</row>
    <row r="413" spans="1:27" ht="12.75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</row>
    <row r="414" spans="1:27" ht="12.75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</row>
    <row r="415" spans="1:27" ht="12.7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</row>
    <row r="416" spans="1:27" ht="12.75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</row>
    <row r="417" spans="1:27" ht="12.75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</row>
    <row r="418" spans="1:27" ht="12.75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</row>
    <row r="419" spans="1:27" ht="12.75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</row>
    <row r="420" spans="1:27" ht="12.75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</row>
    <row r="421" spans="1:27" ht="12.75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</row>
    <row r="422" spans="1:27" ht="12.75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</row>
    <row r="423" spans="1:27" ht="12.75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</row>
    <row r="424" spans="1:27" ht="12.75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</row>
    <row r="425" spans="1:27" ht="12.7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</row>
    <row r="426" spans="1:27" ht="12.75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</row>
    <row r="427" spans="1:27" ht="12.75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</row>
    <row r="428" spans="1:27" ht="12.75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</row>
    <row r="429" spans="1:27" ht="12.75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</row>
    <row r="430" spans="1:27" ht="12.75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</row>
    <row r="431" spans="1:27" ht="12.75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</row>
    <row r="432" spans="1:27" ht="12.75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</row>
    <row r="433" spans="1:27" ht="12.75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</row>
    <row r="434" spans="1:27" ht="12.75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</row>
    <row r="435" spans="1:27" ht="12.7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</row>
    <row r="436" spans="1:27" ht="12.75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</row>
    <row r="437" spans="1:27" ht="12.75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</row>
    <row r="438" spans="1:27" ht="12.75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</row>
    <row r="439" spans="1:27" ht="12.75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</row>
    <row r="440" spans="1:27" ht="12.75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</row>
    <row r="441" spans="1:27" ht="12.75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</row>
    <row r="442" spans="1:27" ht="12.75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</row>
    <row r="443" spans="1:27" ht="12.75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</row>
    <row r="444" spans="1:27" ht="12.75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</row>
    <row r="445" spans="1:27" ht="12.7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</row>
    <row r="446" spans="1:27" ht="12.75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</row>
    <row r="447" spans="1:27" ht="12.75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</row>
    <row r="448" spans="1:27" ht="12.75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</row>
    <row r="449" spans="1:27" ht="12.75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</row>
    <row r="450" spans="1:27" ht="12.75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</row>
    <row r="451" spans="1:27" ht="12.75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</row>
    <row r="452" spans="1:27" ht="12.75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</row>
    <row r="453" spans="1:27" ht="12.75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</row>
    <row r="454" spans="1:27" ht="12.75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</row>
    <row r="455" spans="1:27" ht="12.7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</row>
    <row r="456" spans="1:27" ht="12.75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</row>
    <row r="457" spans="1:27" ht="12.75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</row>
    <row r="458" spans="1:27" ht="12.75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</row>
    <row r="459" spans="1:27" ht="12.75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</row>
    <row r="460" spans="1:27" ht="12.75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</row>
    <row r="461" spans="1:27" ht="12.75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</row>
    <row r="462" spans="1:27" ht="12.75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</row>
    <row r="463" spans="1:27" ht="12.75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</row>
    <row r="464" spans="1:27" ht="12.75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</row>
    <row r="465" spans="1:27" ht="12.7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</row>
    <row r="466" spans="1:27" ht="12.75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</row>
    <row r="467" spans="1:27" ht="12.75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</row>
    <row r="468" spans="1:27" ht="12.75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</row>
    <row r="469" spans="1:27" ht="12.75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</row>
    <row r="470" spans="1:27" ht="12.75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</row>
    <row r="471" spans="1:27" ht="12.75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</row>
    <row r="472" spans="1:27" ht="12.75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</row>
    <row r="473" spans="1:27" ht="12.75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</row>
    <row r="474" spans="1:27" ht="12.75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</row>
    <row r="475" spans="1:27" ht="12.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</row>
    <row r="476" spans="1:27" ht="12.75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</row>
    <row r="477" spans="1:27" ht="12.75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</row>
    <row r="478" spans="1:27" ht="12.75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</row>
    <row r="479" spans="1:27" ht="12.75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</row>
    <row r="480" spans="1:27" ht="12.75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</row>
    <row r="481" spans="1:27" ht="12.75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</row>
    <row r="482" spans="1:27" ht="12.75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</row>
    <row r="483" spans="1:27" ht="12.75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</row>
    <row r="484" spans="1:27" ht="12.75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</row>
    <row r="485" spans="1:27" ht="12.7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</row>
    <row r="486" spans="1:27" ht="12.75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</row>
    <row r="487" spans="1:27" ht="12.75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</row>
    <row r="488" spans="1:27" ht="12.75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</row>
    <row r="489" spans="1:27" ht="12.75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</row>
    <row r="490" spans="1:27" ht="12.75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</row>
    <row r="491" spans="1:27" ht="12.75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</row>
    <row r="492" spans="1:27" ht="12.75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</row>
    <row r="493" spans="1:27" ht="12.75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</row>
    <row r="494" spans="1:27" ht="12.75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</row>
    <row r="495" spans="1:27" ht="12.7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</row>
    <row r="496" spans="1:27" ht="12.75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</row>
    <row r="497" spans="1:27" ht="12.75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</row>
    <row r="498" spans="1:27" ht="12.75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</row>
    <row r="499" spans="1:27" ht="12.75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</row>
    <row r="500" spans="1:27" ht="12.75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</row>
    <row r="501" spans="1:27" ht="12.75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</row>
    <row r="502" spans="1:27" ht="12.75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</row>
    <row r="503" spans="1:27" ht="12.75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</row>
    <row r="504" spans="1:27" ht="12.75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</row>
    <row r="505" spans="1:27" ht="12.7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</row>
    <row r="506" spans="1:27" ht="12.75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</row>
    <row r="507" spans="1:27" ht="12.75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</row>
    <row r="508" spans="1:27" ht="12.75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</row>
    <row r="509" spans="1:27" ht="12.75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</row>
    <row r="510" spans="1:27" ht="12.75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</row>
    <row r="511" spans="1:27" ht="12.75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</row>
    <row r="512" spans="1:27" ht="12.75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</row>
    <row r="513" spans="1:27" ht="12.75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</row>
    <row r="514" spans="1:27" ht="12.75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</row>
    <row r="515" spans="1:27" ht="12.7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</row>
    <row r="516" spans="1:27" ht="12.75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</row>
    <row r="517" spans="1:27" ht="12.75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</row>
    <row r="518" spans="1:27" ht="12.75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</row>
    <row r="519" spans="1:27" ht="12.75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</row>
    <row r="520" spans="1:27" ht="12.75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</row>
    <row r="521" spans="1:27" ht="12.75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</row>
    <row r="522" spans="1:27" ht="12.75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</row>
    <row r="523" spans="1:27" ht="12.75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</row>
    <row r="524" spans="1:27" ht="12.75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</row>
    <row r="525" spans="1:27" ht="12.7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</row>
    <row r="526" spans="1:27" ht="12.75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</row>
    <row r="527" spans="1:27" ht="12.75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</row>
    <row r="528" spans="1:27" ht="12.75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</row>
    <row r="529" spans="1:27" ht="12.75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</row>
    <row r="530" spans="1:27" ht="12.75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</row>
    <row r="531" spans="1:27" ht="12.75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</row>
    <row r="532" spans="1:27" ht="12.75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</row>
    <row r="533" spans="1:27" ht="12.75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</row>
    <row r="534" spans="1:27" ht="12.75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</row>
    <row r="535" spans="1:27" ht="12.7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</row>
    <row r="536" spans="1:27" ht="12.75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</row>
    <row r="537" spans="1:27" ht="12.75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</row>
    <row r="538" spans="1:27" ht="12.75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</row>
    <row r="539" spans="1:27" ht="12.75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</row>
    <row r="540" spans="1:27" ht="12.75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</row>
    <row r="541" spans="1:27" ht="12.75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</row>
    <row r="542" spans="1:27" ht="12.75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</row>
    <row r="543" spans="1:27" ht="12.75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</row>
    <row r="544" spans="1:27" ht="12.75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</row>
    <row r="545" spans="1:27" ht="12.7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</row>
    <row r="546" spans="1:27" ht="12.75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</row>
    <row r="547" spans="1:27" ht="12.75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</row>
    <row r="548" spans="1:27" ht="12.75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</row>
    <row r="549" spans="1:27" ht="12.75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</row>
    <row r="550" spans="1:27" ht="12.75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</row>
    <row r="551" spans="1:27" ht="12.75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</row>
    <row r="552" spans="1:27" ht="12.75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</row>
    <row r="553" spans="1:27" ht="12.75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</row>
    <row r="554" spans="1:27" ht="12.75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</row>
    <row r="555" spans="1:27" ht="12.7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</row>
    <row r="556" spans="1:27" ht="12.75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</row>
    <row r="557" spans="1:27" ht="12.75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</row>
    <row r="558" spans="1:27" ht="12.75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</row>
    <row r="559" spans="1:27" ht="12.75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</row>
    <row r="560" spans="1:27" ht="12.75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</row>
    <row r="561" spans="1:27" ht="12.75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</row>
    <row r="562" spans="1:27" ht="12.75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</row>
    <row r="563" spans="1:27" ht="12.75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</row>
    <row r="564" spans="1:27" ht="12.75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</row>
    <row r="565" spans="1:27" ht="12.7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</row>
    <row r="566" spans="1:27" ht="12.75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</row>
    <row r="567" spans="1:27" ht="12.75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</row>
    <row r="568" spans="1:27" ht="12.75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</row>
    <row r="569" spans="1:27" ht="12.75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</row>
    <row r="570" spans="1:27" ht="12.75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</row>
    <row r="571" spans="1:27" ht="12.75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</row>
    <row r="572" spans="1:27" ht="12.75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</row>
    <row r="573" spans="1:27" ht="12.75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</row>
    <row r="574" spans="1:27" ht="12.75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</row>
    <row r="575" spans="1:27" ht="12.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</row>
    <row r="576" spans="1:27" ht="12.75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</row>
    <row r="577" spans="1:27" ht="12.75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</row>
    <row r="578" spans="1:27" ht="12.75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</row>
    <row r="579" spans="1:27" ht="12.75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</row>
    <row r="580" spans="1:27" ht="12.75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</row>
    <row r="581" spans="1:27" ht="12.75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</row>
    <row r="582" spans="1:27" ht="12.75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</row>
    <row r="583" spans="1:27" ht="12.75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</row>
    <row r="584" spans="1:27" ht="12.75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</row>
    <row r="585" spans="1:27" ht="12.7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</row>
    <row r="586" spans="1:27" ht="12.75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</row>
    <row r="587" spans="1:27" ht="12.75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</row>
    <row r="588" spans="1:27" ht="12.75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</row>
    <row r="589" spans="1:27" ht="12.75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</row>
    <row r="590" spans="1:27" ht="12.75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</row>
    <row r="591" spans="1:27" ht="12.75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</row>
    <row r="592" spans="1:27" ht="12.75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</row>
    <row r="593" spans="1:27" ht="12.75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</row>
    <row r="594" spans="1:27" ht="12.75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</row>
    <row r="595" spans="1:27" ht="12.7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</row>
    <row r="596" spans="1:27" ht="12.75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</row>
    <row r="597" spans="1:27" ht="12.75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</row>
    <row r="598" spans="1:27" ht="12.75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</row>
    <row r="599" spans="1:27" ht="12.75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</row>
    <row r="600" spans="1:27" ht="12.75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</row>
    <row r="601" spans="1:27" ht="12.75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</row>
    <row r="602" spans="1:27" ht="12.75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</row>
    <row r="603" spans="1:27" ht="12.75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</row>
    <row r="604" spans="1:27" ht="12.75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</row>
    <row r="605" spans="1:27" ht="12.7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</row>
    <row r="606" spans="1:27" ht="12.75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</row>
    <row r="607" spans="1:27" ht="12.75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</row>
    <row r="608" spans="1:27" ht="12.75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</row>
    <row r="609" spans="1:27" ht="12.75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</row>
    <row r="610" spans="1:27" ht="12.75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</row>
    <row r="611" spans="1:27" ht="12.75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</row>
    <row r="612" spans="1:27" ht="12.75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</row>
    <row r="613" spans="1:27" ht="12.75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</row>
    <row r="614" spans="1:27" ht="12.75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</row>
    <row r="615" spans="1:27" ht="12.7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</row>
    <row r="616" spans="1:27" ht="12.75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</row>
    <row r="617" spans="1:27" ht="12.75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</row>
    <row r="618" spans="1:27" ht="12.75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</row>
    <row r="619" spans="1:27" ht="12.75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</row>
    <row r="620" spans="1:27" ht="12.75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</row>
    <row r="621" spans="1:27" ht="12.75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</row>
    <row r="622" spans="1:27" ht="12.75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</row>
    <row r="623" spans="1:27" ht="12.75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</row>
    <row r="624" spans="1:27" ht="12.75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</row>
    <row r="625" spans="1:27" ht="12.7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</row>
    <row r="626" spans="1:27" ht="12.75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</row>
    <row r="627" spans="1:27" ht="12.75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</row>
    <row r="628" spans="1:27" ht="12.75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</row>
    <row r="629" spans="1:27" ht="12.75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</row>
    <row r="630" spans="1:27" ht="12.75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</row>
    <row r="631" spans="1:27" ht="12.75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</row>
    <row r="632" spans="1:27" ht="12.75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</row>
    <row r="633" spans="1:27" ht="12.75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</row>
    <row r="634" spans="1:27" ht="12.75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</row>
    <row r="635" spans="1:27" ht="12.7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</row>
    <row r="636" spans="1:27" ht="12.75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</row>
    <row r="637" spans="1:27" ht="12.75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</row>
    <row r="638" spans="1:27" ht="12.75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</row>
    <row r="639" spans="1:27" ht="12.75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</row>
    <row r="640" spans="1:27" ht="12.75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</row>
    <row r="641" spans="1:27" ht="12.75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</row>
    <row r="642" spans="1:27" ht="12.75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</row>
    <row r="643" spans="1:27" ht="12.75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</row>
    <row r="644" spans="1:27" ht="12.75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</row>
    <row r="645" spans="1:27" ht="12.7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</row>
    <row r="646" spans="1:27" ht="12.75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</row>
    <row r="647" spans="1:27" ht="12.75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</row>
    <row r="648" spans="1:27" ht="12.75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</row>
    <row r="649" spans="1:27" ht="12.75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</row>
    <row r="650" spans="1:27" ht="12.75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</row>
    <row r="651" spans="1:27" ht="12.75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</row>
    <row r="652" spans="1:27" ht="12.75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</row>
    <row r="653" spans="1:27" ht="12.75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</row>
    <row r="654" spans="1:27" ht="12.75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</row>
    <row r="655" spans="1:27" ht="12.7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</row>
    <row r="656" spans="1:27" ht="12.75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</row>
    <row r="657" spans="1:27" ht="12.75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</row>
    <row r="658" spans="1:27" ht="12.75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</row>
    <row r="659" spans="1:27" ht="12.75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</row>
    <row r="660" spans="1:27" ht="12.75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</row>
    <row r="661" spans="1:27" ht="12.75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</row>
    <row r="662" spans="1:27" ht="12.75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</row>
    <row r="663" spans="1:27" ht="12.75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</row>
    <row r="664" spans="1:27" ht="12.75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</row>
    <row r="665" spans="1:27" ht="12.7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</row>
    <row r="666" spans="1:27" ht="12.75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</row>
    <row r="667" spans="1:27" ht="12.75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</row>
    <row r="668" spans="1:27" ht="12.75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</row>
    <row r="669" spans="1:27" ht="12.75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</row>
    <row r="670" spans="1:27" ht="12.75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</row>
    <row r="671" spans="1:27" ht="12.75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</row>
    <row r="672" spans="1:27" ht="12.75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</row>
    <row r="673" spans="1:27" ht="12.75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</row>
    <row r="674" spans="1:27" ht="12.75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</row>
    <row r="675" spans="1:27" ht="12.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</row>
    <row r="676" spans="1:27" ht="12.75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</row>
    <row r="677" spans="1:27" ht="12.75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</row>
    <row r="678" spans="1:27" ht="12.75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</row>
    <row r="679" spans="1:27" ht="12.75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</row>
    <row r="680" spans="1:27" ht="12.75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</row>
    <row r="681" spans="1:27" ht="12.75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</row>
    <row r="682" spans="1:27" ht="12.75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</row>
    <row r="683" spans="1:27" ht="12.75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</row>
    <row r="684" spans="1:27" ht="12.75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</row>
    <row r="685" spans="1:27" ht="12.7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</row>
    <row r="686" spans="1:27" ht="12.75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</row>
    <row r="687" spans="1:27" ht="12.75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</row>
    <row r="688" spans="1:27" ht="12.75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</row>
    <row r="689" spans="1:27" ht="12.75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</row>
    <row r="690" spans="1:27" ht="12.75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</row>
    <row r="691" spans="1:27" ht="12.75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</row>
    <row r="692" spans="1:27" ht="12.75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</row>
    <row r="693" spans="1:27" ht="12.75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</row>
    <row r="694" spans="1:27" ht="12.75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</row>
    <row r="695" spans="1:27" ht="12.7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</row>
    <row r="696" spans="1:27" ht="12.75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</row>
    <row r="697" spans="1:27" ht="12.75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</row>
    <row r="698" spans="1:27" ht="12.75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</row>
    <row r="699" spans="1:27" ht="12.75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</row>
    <row r="700" spans="1:27" ht="12.75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</row>
    <row r="701" spans="1:27" ht="12.75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</row>
    <row r="702" spans="1:27" ht="12.75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</row>
    <row r="703" spans="1:27" ht="12.75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</row>
    <row r="704" spans="1:27" ht="12.75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</row>
    <row r="705" spans="1:27" ht="12.7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</row>
    <row r="706" spans="1:27" ht="12.75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</row>
    <row r="707" spans="1:27" ht="12.75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</row>
    <row r="708" spans="1:27" ht="12.75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</row>
    <row r="709" spans="1:27" ht="12.75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</row>
    <row r="710" spans="1:27" ht="12.75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</row>
    <row r="711" spans="1:27" ht="12.75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</row>
    <row r="712" spans="1:27" ht="12.75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</row>
    <row r="713" spans="1:27" ht="12.75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</row>
    <row r="714" spans="1:27" ht="12.75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</row>
    <row r="715" spans="1:27" ht="12.7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</row>
    <row r="716" spans="1:27" ht="12.75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</row>
    <row r="717" spans="1:27" ht="12.75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</row>
    <row r="718" spans="1:27" ht="12.75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</row>
    <row r="719" spans="1:27" ht="12.75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</row>
    <row r="720" spans="1:27" ht="12.75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</row>
    <row r="721" spans="1:27" ht="12.75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</row>
    <row r="722" spans="1:27" ht="12.75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</row>
    <row r="723" spans="1:27" ht="12.75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</row>
    <row r="724" spans="1:27" ht="12.75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</row>
    <row r="725" spans="1:27" ht="12.7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</row>
    <row r="726" spans="1:27" ht="12.75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</row>
    <row r="727" spans="1:27" ht="12.75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</row>
    <row r="728" spans="1:27" ht="12.75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</row>
    <row r="729" spans="1:27" ht="12.75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</row>
    <row r="730" spans="1:27" ht="12.75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</row>
    <row r="731" spans="1:27" ht="12.75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</row>
    <row r="732" spans="1:27" ht="12.75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</row>
    <row r="733" spans="1:27" ht="12.75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</row>
    <row r="734" spans="1:27" ht="12.75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</row>
    <row r="735" spans="1:27" ht="12.7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</row>
    <row r="736" spans="1:27" ht="12.75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</row>
    <row r="737" spans="1:27" ht="12.75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</row>
    <row r="738" spans="1:27" ht="12.75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</row>
    <row r="739" spans="1:27" ht="12.75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</row>
    <row r="740" spans="1:27" ht="12.75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</row>
    <row r="741" spans="1:27" ht="12.75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</row>
    <row r="742" spans="1:27" ht="12.75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</row>
    <row r="743" spans="1:27" ht="12.75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</row>
    <row r="744" spans="1:27" ht="12.75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</row>
    <row r="745" spans="1:27" ht="12.7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</row>
    <row r="746" spans="1:27" ht="12.75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</row>
    <row r="747" spans="1:27" ht="12.75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</row>
    <row r="748" spans="1:27" ht="12.75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</row>
    <row r="749" spans="1:27" ht="12.75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</row>
    <row r="750" spans="1:27" ht="12.75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</row>
    <row r="751" spans="1:27" ht="12.75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</row>
    <row r="752" spans="1:27" ht="12.75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</row>
    <row r="753" spans="1:27" ht="12.75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</row>
    <row r="754" spans="1:27" ht="12.75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</row>
    <row r="755" spans="1:27" ht="12.7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</row>
    <row r="756" spans="1:27" ht="12.75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</row>
    <row r="757" spans="1:27" ht="12.75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</row>
    <row r="758" spans="1:27" ht="12.75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</row>
    <row r="759" spans="1:27" ht="12.75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</row>
    <row r="760" spans="1:27" ht="12.75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</row>
    <row r="761" spans="1:27" ht="12.75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</row>
    <row r="762" spans="1:27" ht="12.75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</row>
    <row r="763" spans="1:27" ht="12.75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</row>
    <row r="764" spans="1:27" ht="12.75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</row>
    <row r="765" spans="1:27" ht="12.7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</row>
    <row r="766" spans="1:27" ht="12.75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</row>
    <row r="767" spans="1:27" ht="12.75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</row>
    <row r="768" spans="1:27" ht="12.75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</row>
    <row r="769" spans="1:27" ht="12.75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</row>
    <row r="770" spans="1:27" ht="12.75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</row>
    <row r="771" spans="1:27" ht="12.75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</row>
    <row r="772" spans="1:27" ht="12.75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</row>
    <row r="773" spans="1:27" ht="12.75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</row>
    <row r="774" spans="1:27" ht="12.75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</row>
    <row r="775" spans="1:27" ht="12.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</row>
    <row r="776" spans="1:27" ht="12.75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</row>
    <row r="777" spans="1:27" ht="12.75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</row>
    <row r="778" spans="1:27" ht="12.75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</row>
    <row r="779" spans="1:27" ht="12.75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</row>
    <row r="780" spans="1:27" ht="12.75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</row>
    <row r="781" spans="1:27" ht="12.75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</row>
    <row r="782" spans="1:27" ht="12.75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</row>
    <row r="783" spans="1:27" ht="12.75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</row>
    <row r="784" spans="1:27" ht="12.75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</row>
    <row r="785" spans="1:27" ht="12.7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</row>
    <row r="786" spans="1:27" ht="12.75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</row>
    <row r="787" spans="1:27" ht="12.75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</row>
    <row r="788" spans="1:27" ht="12.75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</row>
    <row r="789" spans="1:27" ht="12.75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</row>
    <row r="790" spans="1:27" ht="12.75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</row>
    <row r="791" spans="1:27" ht="12.75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</row>
    <row r="792" spans="1:27" ht="12.75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</row>
    <row r="793" spans="1:27" ht="12.75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</row>
    <row r="794" spans="1:27" ht="12.75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</row>
    <row r="795" spans="1:27" ht="12.7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</row>
    <row r="796" spans="1:27" ht="12.75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</row>
    <row r="797" spans="1:27" ht="12.75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</row>
    <row r="798" spans="1:27" ht="12.75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</row>
    <row r="799" spans="1:27" ht="12.75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</row>
    <row r="800" spans="1:27" ht="12.75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</row>
    <row r="801" spans="1:27" ht="12.75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</row>
    <row r="802" spans="1:27" ht="12.75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</row>
    <row r="803" spans="1:27" ht="12.75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</row>
    <row r="804" spans="1:27" ht="12.7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</row>
    <row r="805" spans="1:27" ht="12.7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</row>
    <row r="806" spans="1:27" ht="12.75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</row>
    <row r="807" spans="1:27" ht="12.75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</row>
    <row r="808" spans="1:27" ht="12.75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</row>
    <row r="809" spans="1:27" ht="12.75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</row>
    <row r="810" spans="1:27" ht="12.75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</row>
    <row r="811" spans="1:27" ht="12.75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</row>
    <row r="812" spans="1:27" ht="12.75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</row>
    <row r="813" spans="1:27" ht="12.75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</row>
    <row r="814" spans="1:27" ht="12.75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</row>
    <row r="815" spans="1:27" ht="12.7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</row>
    <row r="816" spans="1:27" ht="12.75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</row>
    <row r="817" spans="1:27" ht="12.75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</row>
    <row r="818" spans="1:27" ht="12.75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</row>
    <row r="819" spans="1:27" ht="12.75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</row>
    <row r="820" spans="1:27" ht="12.75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</row>
    <row r="821" spans="1:27" ht="12.75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</row>
    <row r="822" spans="1:27" ht="12.75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</row>
    <row r="823" spans="1:27" ht="12.75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</row>
    <row r="824" spans="1:27" ht="12.75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</row>
    <row r="825" spans="1:27" ht="12.7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</row>
    <row r="826" spans="1:27" ht="12.75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</row>
    <row r="827" spans="1:27" ht="12.75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</row>
    <row r="828" spans="1:27" ht="12.75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</row>
    <row r="829" spans="1:27" ht="12.75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</row>
    <row r="830" spans="1:27" ht="12.75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</row>
    <row r="831" spans="1:27" ht="12.75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</row>
    <row r="832" spans="1:27" ht="12.75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</row>
    <row r="833" spans="1:27" ht="12.75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</row>
    <row r="834" spans="1:27" ht="12.75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</row>
    <row r="835" spans="1:27" ht="12.7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</row>
    <row r="836" spans="1:27" ht="12.75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</row>
    <row r="837" spans="1:27" ht="12.75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</row>
    <row r="838" spans="1:27" ht="12.75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</row>
    <row r="839" spans="1:27" ht="12.75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</row>
    <row r="840" spans="1:27" ht="12.75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</row>
    <row r="841" spans="1:27" ht="12.75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</row>
    <row r="842" spans="1:27" ht="12.75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</row>
    <row r="843" spans="1:27" ht="12.75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</row>
    <row r="844" spans="1:27" ht="12.75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</row>
    <row r="845" spans="1:27" ht="12.7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</row>
    <row r="846" spans="1:27" ht="12.75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</row>
    <row r="847" spans="1:27" ht="12.75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</row>
    <row r="848" spans="1:27" ht="12.75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</row>
    <row r="849" spans="1:27" ht="12.75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</row>
    <row r="850" spans="1:27" ht="12.75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</row>
    <row r="851" spans="1:27" ht="12.75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</row>
    <row r="852" spans="1:27" ht="12.75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</row>
    <row r="853" spans="1:27" ht="12.75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</row>
    <row r="854" spans="1:27" ht="12.75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</row>
    <row r="855" spans="1:27" ht="12.7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</row>
    <row r="856" spans="1:27" ht="12.75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</row>
    <row r="857" spans="1:27" ht="12.75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</row>
    <row r="858" spans="1:27" ht="12.75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</row>
    <row r="859" spans="1:27" ht="12.75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</row>
    <row r="860" spans="1:27" ht="12.75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</row>
    <row r="861" spans="1:27" ht="12.75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</row>
    <row r="862" spans="1:27" ht="12.75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</row>
    <row r="863" spans="1:27" ht="12.75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</row>
    <row r="864" spans="1:27" ht="12.75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</row>
    <row r="865" spans="1:27" ht="12.7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</row>
    <row r="866" spans="1:27" ht="12.75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</row>
    <row r="867" spans="1:27" ht="12.75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</row>
    <row r="868" spans="1:27" ht="12.75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</row>
    <row r="869" spans="1:27" ht="12.75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</row>
    <row r="870" spans="1:27" ht="12.75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</row>
    <row r="871" spans="1:27" ht="12.75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</row>
    <row r="872" spans="1:27" ht="12.75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</row>
    <row r="873" spans="1:27" ht="12.75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</row>
    <row r="874" spans="1:27" ht="12.75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</row>
    <row r="875" spans="1:27" ht="12.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</row>
    <row r="876" spans="1:27" ht="12.75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</row>
    <row r="877" spans="1:27" ht="12.75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</row>
    <row r="878" spans="1:27" ht="12.75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</row>
    <row r="879" spans="1:27" ht="12.75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</row>
    <row r="880" spans="1:27" ht="12.75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</row>
    <row r="881" spans="1:27" ht="12.75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</row>
    <row r="882" spans="1:27" ht="12.75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</row>
    <row r="883" spans="1:27" ht="12.75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</row>
    <row r="884" spans="1:27" ht="12.75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</row>
    <row r="885" spans="1:27" ht="12.7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</row>
    <row r="886" spans="1:27" ht="12.75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</row>
    <row r="887" spans="1:27" ht="12.75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</row>
    <row r="888" spans="1:27" ht="12.75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</row>
    <row r="889" spans="1:27" ht="12.75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</row>
    <row r="890" spans="1:27" ht="12.75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</row>
    <row r="891" spans="1:27" ht="12.75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</row>
    <row r="892" spans="1:27" ht="12.75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</row>
    <row r="893" spans="1:27" ht="12.75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</row>
    <row r="894" spans="1:27" ht="12.75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</row>
    <row r="895" spans="1:27" ht="12.7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</row>
    <row r="896" spans="1:27" ht="12.75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</row>
    <row r="897" spans="1:27" ht="12.75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</row>
    <row r="898" spans="1:27" ht="12.75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</row>
    <row r="899" spans="1:27" ht="12.75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</row>
    <row r="900" spans="1:27" ht="12.75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</row>
    <row r="901" spans="1:27" ht="12.75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</row>
    <row r="902" spans="1:27" ht="12.75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</row>
    <row r="903" spans="1:27" ht="12.75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</row>
    <row r="904" spans="1:27" ht="12.75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</row>
    <row r="905" spans="1:27" ht="12.7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</row>
    <row r="906" spans="1:27" ht="12.75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</row>
    <row r="907" spans="1:27" ht="12.75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</row>
    <row r="908" spans="1:27" ht="12.75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</row>
    <row r="909" spans="1:27" ht="12.75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</row>
    <row r="910" spans="1:27" ht="12.75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</row>
    <row r="911" spans="1:27" ht="12.75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</row>
    <row r="912" spans="1:27" ht="12.75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</row>
    <row r="913" spans="1:27" ht="12.75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</row>
    <row r="914" spans="1:27" ht="12.75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</row>
    <row r="915" spans="1:27" ht="12.7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</row>
    <row r="916" spans="1:27" ht="12.75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</row>
    <row r="917" spans="1:27" ht="12.75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</row>
    <row r="918" spans="1:27" ht="12.75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</row>
    <row r="919" spans="1:27" ht="12.75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</row>
    <row r="920" spans="1:27" ht="12.75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</row>
    <row r="921" spans="1:27" ht="12.75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</row>
    <row r="922" spans="1:27" ht="12.75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</row>
    <row r="923" spans="1:27" ht="12.75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</row>
    <row r="924" spans="1:27" ht="12.75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</row>
    <row r="925" spans="1:27" ht="12.7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</row>
    <row r="926" spans="1:27" ht="12.75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</row>
    <row r="927" spans="1:27" ht="12.75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</row>
    <row r="928" spans="1:27" ht="12.75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</row>
    <row r="929" spans="1:27" ht="12.75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</row>
    <row r="930" spans="1:27" ht="12.75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</row>
    <row r="931" spans="1:27" ht="12.75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</row>
    <row r="932" spans="1:27" ht="12.75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</row>
    <row r="933" spans="1:27" ht="12.75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</row>
    <row r="934" spans="1:27" ht="12.75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</row>
    <row r="935" spans="1:27" ht="12.7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</row>
    <row r="936" spans="1:27" ht="12.75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</row>
    <row r="937" spans="1:27" ht="12.75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</row>
    <row r="938" spans="1:27" ht="12.75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</row>
    <row r="939" spans="1:27" ht="12.75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</row>
    <row r="940" spans="1:27" ht="12.75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</row>
    <row r="941" spans="1:27" ht="12.75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</row>
    <row r="942" spans="1:27" ht="12.75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</row>
    <row r="943" spans="1:27" ht="12.75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</row>
    <row r="944" spans="1:27" ht="12.75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</row>
    <row r="945" spans="1:27" ht="12.7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</row>
    <row r="946" spans="1:27" ht="12.75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</row>
    <row r="947" spans="1:27" ht="12.75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</row>
    <row r="948" spans="1:27" ht="12.75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</row>
    <row r="949" spans="1:27" ht="12.75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</row>
    <row r="950" spans="1:27" ht="12.75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</row>
    <row r="951" spans="1:27" ht="12.75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</row>
    <row r="952" spans="1:27" ht="12.75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</row>
    <row r="953" spans="1:27" ht="12.75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</row>
    <row r="954" spans="1:27" ht="12.75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</row>
    <row r="955" spans="1:27" ht="12.7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</row>
    <row r="956" spans="1:27" ht="12.75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</row>
    <row r="957" spans="1:27" ht="12.75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</row>
    <row r="958" spans="1:27" ht="12.75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</row>
    <row r="959" spans="1:27" ht="12.75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</row>
    <row r="960" spans="1:27" ht="12.75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</row>
    <row r="961" spans="1:27" ht="12.75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</row>
    <row r="962" spans="1:27" ht="12.75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</row>
    <row r="963" spans="1:27" ht="12.75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</row>
    <row r="964" spans="1:27" ht="12.75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</row>
    <row r="965" spans="1:27" ht="12.7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</row>
    <row r="966" spans="1:27" ht="12.75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</row>
    <row r="967" spans="1:27" ht="12.75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</row>
    <row r="968" spans="1:27" ht="12.75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</row>
    <row r="969" spans="1:27" ht="12.75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</row>
    <row r="970" spans="1:27" ht="12.75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</row>
    <row r="971" spans="1:27" ht="12.75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</row>
    <row r="972" spans="1:27" ht="12.75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</row>
    <row r="973" spans="1:27" ht="12.75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</row>
    <row r="974" spans="1:27" ht="12.75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</row>
    <row r="975" spans="1:27" ht="12.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</row>
    <row r="976" spans="1:27" ht="12.75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</row>
    <row r="977" spans="1:27" ht="12.75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</row>
    <row r="978" spans="1:27" ht="12.75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</row>
    <row r="979" spans="1:27" ht="12.75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</row>
    <row r="980" spans="1:27" ht="12.75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</row>
    <row r="981" spans="1:27" ht="12.75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</row>
    <row r="982" spans="1:27" ht="12.75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</row>
    <row r="983" spans="1:27" ht="12.75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</row>
    <row r="984" spans="1:27" ht="12.75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</row>
    <row r="985" spans="1:27" ht="12.7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</row>
    <row r="986" spans="1:27" ht="12.75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</row>
    <row r="987" spans="1:27" ht="12.75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</row>
    <row r="988" spans="1:27" ht="12.75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</row>
    <row r="989" spans="1:27" ht="12.75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</row>
    <row r="990" spans="1:27" ht="12.75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</row>
    <row r="991" spans="1:27" ht="12.75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</row>
    <row r="992" spans="1:27" ht="12.75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</row>
    <row r="993" spans="1:27" ht="12.75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</row>
    <row r="994" spans="1:27" ht="12.75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</row>
    <row r="995" spans="1:27" ht="12.7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</row>
    <row r="996" spans="1:27" ht="12.75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</row>
    <row r="997" spans="1:27" ht="12.75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</row>
    <row r="998" spans="1:27" ht="12.75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</row>
    <row r="999" spans="1:27" ht="12.75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</row>
    <row r="1000" spans="1:27" ht="12.75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</row>
    <row r="1001" spans="1:27" ht="12.75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</row>
  </sheetData>
  <mergeCells count="4">
    <mergeCell ref="B3:B4"/>
    <mergeCell ref="B6:B7"/>
    <mergeCell ref="B9:B15"/>
    <mergeCell ref="F4:H5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showGridLines="0" workbookViewId="0">
      <selection activeCell="D10" sqref="D10"/>
    </sheetView>
  </sheetViews>
  <sheetFormatPr defaultColWidth="14.42578125" defaultRowHeight="15.75" customHeight="1"/>
  <cols>
    <col min="1" max="1" width="14.42578125" style="25"/>
    <col min="2" max="2" width="23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87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2.75">
      <c r="A4" s="63"/>
      <c r="B4" s="63"/>
      <c r="C4" s="1"/>
      <c r="D4" s="6"/>
      <c r="E4" s="1"/>
      <c r="F4" s="1"/>
      <c r="G4" s="1"/>
      <c r="H4" s="5"/>
      <c r="I4" s="5"/>
      <c r="J4" s="5"/>
      <c r="K4" s="5"/>
      <c r="L4" s="5"/>
      <c r="M4" s="5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2.75">
      <c r="A5" s="38" t="s">
        <v>15</v>
      </c>
      <c r="B5" s="38" t="s">
        <v>16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2.75" customHeight="1">
      <c r="A6" s="50">
        <v>1</v>
      </c>
      <c r="B6" s="51"/>
      <c r="C6" s="4"/>
      <c r="D6" s="99" t="s">
        <v>36</v>
      </c>
      <c r="E6" s="99"/>
      <c r="F6" s="99"/>
      <c r="G6" s="5"/>
      <c r="H6" s="5"/>
      <c r="I6" s="5"/>
      <c r="J6" s="5"/>
      <c r="K6" s="5"/>
      <c r="L6" s="5"/>
      <c r="M6" s="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2.75" customHeight="1">
      <c r="A7" s="50">
        <v>2</v>
      </c>
      <c r="B7" s="52"/>
      <c r="C7" s="4"/>
      <c r="D7" s="99"/>
      <c r="E7" s="99"/>
      <c r="F7" s="99"/>
      <c r="G7" s="5"/>
      <c r="H7" s="5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2.75">
      <c r="A8" s="50">
        <v>3</v>
      </c>
      <c r="B8" s="52"/>
      <c r="C8" s="4"/>
      <c r="D8" s="5"/>
      <c r="E8" s="5"/>
      <c r="F8" s="5"/>
      <c r="G8" s="5"/>
      <c r="H8" s="5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2.75">
      <c r="A9" s="50">
        <v>4</v>
      </c>
      <c r="B9" s="52"/>
      <c r="C9" s="4"/>
      <c r="D9" s="5"/>
      <c r="E9" s="5"/>
      <c r="F9" s="5"/>
      <c r="G9" s="5"/>
      <c r="H9" s="5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2.75">
      <c r="A10" s="50">
        <v>5</v>
      </c>
      <c r="B10" s="52"/>
      <c r="C10" s="4"/>
      <c r="D10" s="5"/>
      <c r="E10" s="5"/>
      <c r="F10" s="5"/>
      <c r="G10" s="5"/>
      <c r="H10" s="5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12.75">
      <c r="A11" s="50">
        <v>6</v>
      </c>
      <c r="B11" s="52"/>
      <c r="C11" s="4"/>
      <c r="D11" s="5"/>
      <c r="E11" s="5"/>
      <c r="F11" s="5"/>
      <c r="G11" s="5"/>
      <c r="H11" s="5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12.75">
      <c r="A12" s="50">
        <v>7</v>
      </c>
      <c r="B12" s="52"/>
      <c r="C12" s="4"/>
      <c r="D12" s="5"/>
      <c r="E12" s="5"/>
      <c r="F12" s="5"/>
      <c r="G12" s="5"/>
      <c r="H12" s="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12.75">
      <c r="A13" s="50">
        <v>8</v>
      </c>
      <c r="B13" s="52"/>
      <c r="C13" s="4"/>
      <c r="D13" s="5"/>
      <c r="E13" s="5"/>
      <c r="F13" s="5"/>
      <c r="G13" s="5"/>
      <c r="H13" s="5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2.75">
      <c r="A14" s="50">
        <v>9</v>
      </c>
      <c r="B14" s="52"/>
      <c r="C14" s="4"/>
      <c r="D14" s="5"/>
      <c r="E14" s="5"/>
      <c r="F14" s="5"/>
      <c r="G14" s="5"/>
      <c r="H14" s="5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2.75">
      <c r="A15" s="50">
        <v>10</v>
      </c>
      <c r="B15" s="52"/>
      <c r="C15" s="4"/>
      <c r="D15" s="5"/>
      <c r="E15" s="5"/>
      <c r="F15" s="5"/>
      <c r="G15" s="5"/>
      <c r="H15" s="5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2.75">
      <c r="A16" s="50">
        <v>11</v>
      </c>
      <c r="B16" s="52"/>
      <c r="C16" s="4"/>
      <c r="D16" s="5"/>
      <c r="E16" s="5"/>
      <c r="F16" s="5"/>
      <c r="G16" s="5"/>
      <c r="H16" s="5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2.75">
      <c r="A17" s="50">
        <v>12</v>
      </c>
      <c r="B17" s="52"/>
      <c r="C17" s="4"/>
      <c r="D17" s="5"/>
      <c r="E17" s="5"/>
      <c r="F17" s="5"/>
      <c r="G17" s="5"/>
      <c r="H17" s="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2.75">
      <c r="A18" s="50">
        <v>13</v>
      </c>
      <c r="B18" s="52"/>
      <c r="C18" s="4"/>
      <c r="D18" s="5"/>
      <c r="E18" s="5"/>
      <c r="F18" s="5"/>
      <c r="G18" s="5"/>
      <c r="H18" s="5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2.75">
      <c r="A19" s="50">
        <v>14</v>
      </c>
      <c r="B19" s="52"/>
      <c r="C19" s="4"/>
      <c r="D19" s="5"/>
      <c r="E19" s="5"/>
      <c r="F19" s="5"/>
      <c r="G19" s="5"/>
      <c r="H19" s="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2.75">
      <c r="A20" s="50">
        <v>15</v>
      </c>
      <c r="B20" s="52"/>
      <c r="C20" s="4"/>
      <c r="D20" s="5"/>
      <c r="E20" s="5"/>
      <c r="F20" s="5"/>
      <c r="G20" s="5"/>
      <c r="H20" s="5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2.75">
      <c r="A21" s="50">
        <v>16</v>
      </c>
      <c r="B21" s="52"/>
      <c r="C21" s="4"/>
      <c r="D21" s="5"/>
      <c r="E21" s="5"/>
      <c r="F21" s="5"/>
      <c r="G21" s="5"/>
      <c r="H21" s="5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2.75">
      <c r="A22" s="50">
        <v>17</v>
      </c>
      <c r="B22" s="52"/>
      <c r="C22" s="4"/>
      <c r="D22" s="5"/>
      <c r="E22" s="5"/>
      <c r="F22" s="5"/>
      <c r="G22" s="5"/>
      <c r="H22" s="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2.75">
      <c r="A23" s="50">
        <v>18</v>
      </c>
      <c r="B23" s="52"/>
      <c r="C23" s="4"/>
      <c r="D23" s="5"/>
      <c r="E23" s="5"/>
      <c r="F23" s="5"/>
      <c r="G23" s="5"/>
      <c r="H23" s="5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12.75">
      <c r="A24" s="50">
        <v>19</v>
      </c>
      <c r="B24" s="52"/>
      <c r="C24" s="4"/>
      <c r="D24" s="5"/>
      <c r="E24" s="5"/>
      <c r="F24" s="5"/>
      <c r="G24" s="5"/>
      <c r="H24" s="5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12.75">
      <c r="A25" s="50">
        <v>20</v>
      </c>
      <c r="B25" s="52"/>
      <c r="C25" s="4"/>
      <c r="D25" s="5"/>
      <c r="E25" s="5"/>
      <c r="F25" s="5"/>
      <c r="G25" s="5"/>
      <c r="H25" s="5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12.75">
      <c r="A26" s="22"/>
      <c r="B26" s="22"/>
      <c r="C26" s="5"/>
      <c r="D26" s="5"/>
      <c r="E26" s="5"/>
      <c r="F26" s="5"/>
      <c r="G26" s="5"/>
      <c r="H26" s="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12.75">
      <c r="A27" s="22"/>
      <c r="B27" s="22"/>
      <c r="C27" s="22"/>
      <c r="D27" s="5"/>
      <c r="E27" s="5"/>
      <c r="F27" s="5"/>
      <c r="G27" s="5"/>
      <c r="H27" s="5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2.75">
      <c r="A28" s="22"/>
      <c r="B28" s="22"/>
      <c r="C28" s="22"/>
      <c r="D28" s="5"/>
      <c r="E28" s="5"/>
      <c r="F28" s="5"/>
      <c r="G28" s="5"/>
      <c r="H28" s="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2.75">
      <c r="A29" s="22"/>
      <c r="B29" s="22"/>
      <c r="C29" s="22"/>
      <c r="D29" s="5"/>
      <c r="E29" s="5"/>
      <c r="F29" s="5"/>
      <c r="G29" s="5"/>
      <c r="H29" s="5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12.75">
      <c r="A30" s="22"/>
      <c r="B30" s="22"/>
      <c r="C30" s="22"/>
      <c r="D30" s="5"/>
      <c r="E30" s="5"/>
      <c r="F30" s="5"/>
      <c r="G30" s="5"/>
      <c r="H30" s="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ht="12.75">
      <c r="A31" s="22"/>
      <c r="B31" s="22"/>
      <c r="C31" s="22"/>
      <c r="D31" s="5"/>
      <c r="E31" s="5"/>
      <c r="F31" s="5"/>
      <c r="G31" s="5"/>
      <c r="H31" s="5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12.75">
      <c r="A32" s="22"/>
      <c r="B32" s="22"/>
      <c r="C32" s="22"/>
      <c r="D32" s="5"/>
      <c r="E32" s="5"/>
      <c r="F32" s="5"/>
      <c r="G32" s="5"/>
      <c r="H32" s="5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12.75">
      <c r="A33" s="22"/>
      <c r="B33" s="22"/>
      <c r="C33" s="22"/>
      <c r="D33" s="5"/>
      <c r="E33" s="5"/>
      <c r="F33" s="5"/>
      <c r="G33" s="5"/>
      <c r="H33" s="5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12.75">
      <c r="A34" s="22"/>
      <c r="B34" s="22"/>
      <c r="C34" s="22"/>
      <c r="D34" s="5"/>
      <c r="E34" s="5"/>
      <c r="F34" s="5"/>
      <c r="G34" s="5"/>
      <c r="H34" s="5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12.75">
      <c r="A35" s="22"/>
      <c r="B35" s="22"/>
      <c r="C35" s="22"/>
      <c r="D35" s="5"/>
      <c r="E35" s="5"/>
      <c r="F35" s="5"/>
      <c r="G35" s="5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12.75">
      <c r="A36" s="22"/>
      <c r="B36" s="22"/>
      <c r="C36" s="22"/>
      <c r="D36" s="5"/>
      <c r="E36" s="5"/>
      <c r="F36" s="5"/>
      <c r="G36" s="5"/>
      <c r="H36" s="5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ht="12.75">
      <c r="A37" s="22"/>
      <c r="B37" s="22"/>
      <c r="C37" s="22"/>
      <c r="D37" s="5"/>
      <c r="E37" s="5"/>
      <c r="F37" s="5"/>
      <c r="G37" s="5"/>
      <c r="H37" s="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ht="12.75">
      <c r="A38" s="22"/>
      <c r="B38" s="22"/>
      <c r="C38" s="22"/>
      <c r="D38" s="5"/>
      <c r="E38" s="5"/>
      <c r="F38" s="5"/>
      <c r="G38" s="5"/>
      <c r="H38" s="5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12.75">
      <c r="A39" s="22"/>
      <c r="B39" s="22"/>
      <c r="C39" s="22"/>
      <c r="D39" s="5"/>
      <c r="E39" s="5"/>
      <c r="F39" s="5"/>
      <c r="G39" s="5"/>
      <c r="H39" s="5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12.75">
      <c r="A40" s="22"/>
      <c r="B40" s="22"/>
      <c r="C40" s="22"/>
      <c r="D40" s="5"/>
      <c r="E40" s="5"/>
      <c r="F40" s="5"/>
      <c r="G40" s="5"/>
      <c r="H40" s="5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ht="12.75">
      <c r="A41" s="22"/>
      <c r="B41" s="22"/>
      <c r="C41" s="22"/>
      <c r="D41" s="5"/>
      <c r="E41" s="5"/>
      <c r="F41" s="5"/>
      <c r="G41" s="5"/>
      <c r="H41" s="5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ht="12.75">
      <c r="A42" s="22"/>
      <c r="B42" s="22"/>
      <c r="C42" s="22"/>
      <c r="D42" s="5"/>
      <c r="E42" s="5"/>
      <c r="F42" s="5"/>
      <c r="G42" s="5"/>
      <c r="H42" s="5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12.75">
      <c r="A43" s="22"/>
      <c r="B43" s="22"/>
      <c r="C43" s="22"/>
      <c r="D43" s="5"/>
      <c r="E43" s="5"/>
      <c r="F43" s="5"/>
      <c r="G43" s="5"/>
      <c r="H43" s="5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12.75">
      <c r="A44" s="22"/>
      <c r="B44" s="22"/>
      <c r="C44" s="22"/>
      <c r="D44" s="5"/>
      <c r="E44" s="5"/>
      <c r="F44" s="5"/>
      <c r="G44" s="5"/>
      <c r="H44" s="5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2.75">
      <c r="A45" s="22"/>
      <c r="B45" s="22"/>
      <c r="C45" s="22"/>
      <c r="D45" s="5"/>
      <c r="E45" s="5"/>
      <c r="F45" s="5"/>
      <c r="G45" s="5"/>
      <c r="H45" s="5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12.75">
      <c r="A46" s="22"/>
      <c r="B46" s="22"/>
      <c r="C46" s="22"/>
      <c r="D46" s="5"/>
      <c r="E46" s="5"/>
      <c r="F46" s="5"/>
      <c r="G46" s="5"/>
      <c r="H46" s="5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ht="12.75">
      <c r="A47" s="22"/>
      <c r="B47" s="22"/>
      <c r="C47" s="22"/>
      <c r="D47" s="5"/>
      <c r="E47" s="5"/>
      <c r="F47" s="5"/>
      <c r="G47" s="5"/>
      <c r="H47" s="5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ht="12.75">
      <c r="A48" s="22"/>
      <c r="B48" s="22"/>
      <c r="C48" s="22"/>
      <c r="D48" s="5"/>
      <c r="E48" s="5"/>
      <c r="F48" s="5"/>
      <c r="G48" s="5"/>
      <c r="H48" s="5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2.75">
      <c r="A49" s="22"/>
      <c r="B49" s="22"/>
      <c r="C49" s="22"/>
      <c r="D49" s="5"/>
      <c r="E49" s="5"/>
      <c r="F49" s="5"/>
      <c r="G49" s="5"/>
      <c r="H49" s="5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ht="12.75">
      <c r="A50" s="22"/>
      <c r="B50" s="22"/>
      <c r="C50" s="22"/>
      <c r="D50" s="5"/>
      <c r="E50" s="5"/>
      <c r="F50" s="5"/>
      <c r="G50" s="5"/>
      <c r="H50" s="5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ht="12.75">
      <c r="A51" s="22"/>
      <c r="B51" s="22"/>
      <c r="C51" s="22"/>
      <c r="D51" s="5"/>
      <c r="E51" s="5"/>
      <c r="F51" s="5"/>
      <c r="G51" s="5"/>
      <c r="H51" s="5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12.75">
      <c r="A52" s="22"/>
      <c r="B52" s="22"/>
      <c r="C52" s="22"/>
      <c r="D52" s="5"/>
      <c r="E52" s="5"/>
      <c r="F52" s="5"/>
      <c r="G52" s="5"/>
      <c r="H52" s="5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ht="12.75">
      <c r="A53" s="22"/>
      <c r="B53" s="22"/>
      <c r="C53" s="22"/>
      <c r="D53" s="5"/>
      <c r="E53" s="5"/>
      <c r="F53" s="5"/>
      <c r="G53" s="5"/>
      <c r="H53" s="5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12.75">
      <c r="A54" s="22"/>
      <c r="B54" s="22"/>
      <c r="C54" s="22"/>
      <c r="D54" s="5"/>
      <c r="E54" s="5"/>
      <c r="F54" s="5"/>
      <c r="G54" s="5"/>
      <c r="H54" s="5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ht="12.75">
      <c r="A55" s="22"/>
      <c r="B55" s="22"/>
      <c r="C55" s="22"/>
      <c r="D55" s="5"/>
      <c r="E55" s="5"/>
      <c r="F55" s="5"/>
      <c r="G55" s="5"/>
      <c r="H55" s="5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12.75">
      <c r="A56" s="22"/>
      <c r="B56" s="22"/>
      <c r="C56" s="22"/>
      <c r="D56" s="5"/>
      <c r="E56" s="5"/>
      <c r="F56" s="5"/>
      <c r="G56" s="5"/>
      <c r="H56" s="5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ht="12.75">
      <c r="A57" s="22"/>
      <c r="B57" s="22"/>
      <c r="C57" s="22"/>
      <c r="D57" s="5"/>
      <c r="E57" s="5"/>
      <c r="F57" s="5"/>
      <c r="G57" s="5"/>
      <c r="H57" s="5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12.75">
      <c r="A58" s="22"/>
      <c r="B58" s="22"/>
      <c r="C58" s="22"/>
      <c r="D58" s="5"/>
      <c r="E58" s="5"/>
      <c r="F58" s="5"/>
      <c r="G58" s="5"/>
      <c r="H58" s="5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ht="12.75">
      <c r="A59" s="22"/>
      <c r="B59" s="22"/>
      <c r="C59" s="22"/>
      <c r="D59" s="5"/>
      <c r="E59" s="5"/>
      <c r="F59" s="5"/>
      <c r="G59" s="5"/>
      <c r="H59" s="5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12.75">
      <c r="A60" s="22"/>
      <c r="B60" s="22"/>
      <c r="C60" s="22"/>
      <c r="D60" s="5"/>
      <c r="E60" s="5"/>
      <c r="F60" s="5"/>
      <c r="G60" s="5"/>
      <c r="H60" s="5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ht="12.75">
      <c r="A61" s="22"/>
      <c r="B61" s="22"/>
      <c r="C61" s="22"/>
      <c r="D61" s="5"/>
      <c r="E61" s="5"/>
      <c r="F61" s="5"/>
      <c r="G61" s="5"/>
      <c r="H61" s="5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12.75">
      <c r="A62" s="22"/>
      <c r="B62" s="22"/>
      <c r="C62" s="22"/>
      <c r="D62" s="5"/>
      <c r="E62" s="5"/>
      <c r="F62" s="5"/>
      <c r="G62" s="5"/>
      <c r="H62" s="5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12.75">
      <c r="A63" s="22"/>
      <c r="B63" s="22"/>
      <c r="C63" s="22"/>
      <c r="D63" s="5"/>
      <c r="E63" s="5"/>
      <c r="F63" s="5"/>
      <c r="G63" s="5"/>
      <c r="H63" s="5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12.75">
      <c r="A64" s="22"/>
      <c r="B64" s="22"/>
      <c r="C64" s="22"/>
      <c r="D64" s="5"/>
      <c r="E64" s="5"/>
      <c r="F64" s="5"/>
      <c r="G64" s="5"/>
      <c r="H64" s="5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12.75">
      <c r="A65" s="22"/>
      <c r="B65" s="22"/>
      <c r="C65" s="22"/>
      <c r="D65" s="5"/>
      <c r="E65" s="5"/>
      <c r="F65" s="5"/>
      <c r="G65" s="5"/>
      <c r="H65" s="5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12.75">
      <c r="A66" s="22"/>
      <c r="B66" s="22"/>
      <c r="C66" s="22"/>
      <c r="D66" s="5"/>
      <c r="E66" s="5"/>
      <c r="F66" s="5"/>
      <c r="G66" s="5"/>
      <c r="H66" s="5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12.75">
      <c r="A67" s="22"/>
      <c r="B67" s="22"/>
      <c r="C67" s="22"/>
      <c r="D67" s="5"/>
      <c r="E67" s="5"/>
      <c r="F67" s="5"/>
      <c r="G67" s="5"/>
      <c r="H67" s="5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12.75">
      <c r="A68" s="22"/>
      <c r="B68" s="22"/>
      <c r="C68" s="22"/>
      <c r="D68" s="5"/>
      <c r="E68" s="5"/>
      <c r="F68" s="5"/>
      <c r="G68" s="5"/>
      <c r="H68" s="5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12.75">
      <c r="A69" s="22"/>
      <c r="B69" s="22"/>
      <c r="C69" s="22"/>
      <c r="D69" s="5"/>
      <c r="E69" s="5"/>
      <c r="F69" s="5"/>
      <c r="G69" s="5"/>
      <c r="H69" s="5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12.75">
      <c r="A70" s="22"/>
      <c r="B70" s="22"/>
      <c r="C70" s="22"/>
      <c r="D70" s="5"/>
      <c r="E70" s="5"/>
      <c r="F70" s="5"/>
      <c r="G70" s="5"/>
      <c r="H70" s="5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12.75">
      <c r="A71" s="22"/>
      <c r="B71" s="22"/>
      <c r="C71" s="22"/>
      <c r="D71" s="5"/>
      <c r="E71" s="5"/>
      <c r="F71" s="5"/>
      <c r="G71" s="5"/>
      <c r="H71" s="5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12.75">
      <c r="A72" s="22"/>
      <c r="B72" s="22"/>
      <c r="C72" s="22"/>
      <c r="D72" s="5"/>
      <c r="E72" s="5"/>
      <c r="F72" s="5"/>
      <c r="G72" s="5"/>
      <c r="H72" s="5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2.75">
      <c r="A73" s="22"/>
      <c r="B73" s="22"/>
      <c r="C73" s="22"/>
      <c r="D73" s="5"/>
      <c r="E73" s="5"/>
      <c r="F73" s="5"/>
      <c r="G73" s="5"/>
      <c r="H73" s="5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12.75">
      <c r="A74" s="22"/>
      <c r="B74" s="22"/>
      <c r="C74" s="22"/>
      <c r="D74" s="5"/>
      <c r="E74" s="5"/>
      <c r="F74" s="5"/>
      <c r="G74" s="5"/>
      <c r="H74" s="5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12.75">
      <c r="A75" s="22"/>
      <c r="B75" s="22"/>
      <c r="C75" s="22"/>
      <c r="D75" s="5"/>
      <c r="E75" s="5"/>
      <c r="F75" s="5"/>
      <c r="G75" s="5"/>
      <c r="H75" s="5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12.75">
      <c r="A76" s="22"/>
      <c r="B76" s="22"/>
      <c r="C76" s="22"/>
      <c r="D76" s="5"/>
      <c r="E76" s="5"/>
      <c r="F76" s="5"/>
      <c r="G76" s="5"/>
      <c r="H76" s="5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ht="12.75">
      <c r="A77" s="22"/>
      <c r="B77" s="22"/>
      <c r="C77" s="22"/>
      <c r="D77" s="5"/>
      <c r="E77" s="5"/>
      <c r="F77" s="5"/>
      <c r="G77" s="5"/>
      <c r="H77" s="5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ht="12.75">
      <c r="A78" s="22"/>
      <c r="B78" s="22"/>
      <c r="C78" s="22"/>
      <c r="D78" s="5"/>
      <c r="E78" s="5"/>
      <c r="F78" s="5"/>
      <c r="G78" s="5"/>
      <c r="H78" s="5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ht="12.75">
      <c r="A79" s="22"/>
      <c r="B79" s="22"/>
      <c r="C79" s="22"/>
      <c r="D79" s="5"/>
      <c r="E79" s="5"/>
      <c r="F79" s="5"/>
      <c r="G79" s="5"/>
      <c r="H79" s="5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ht="12.75">
      <c r="A80" s="22"/>
      <c r="B80" s="22"/>
      <c r="C80" s="22"/>
      <c r="D80" s="5"/>
      <c r="E80" s="5"/>
      <c r="F80" s="5"/>
      <c r="G80" s="5"/>
      <c r="H80" s="5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ht="12.75">
      <c r="A81" s="22"/>
      <c r="B81" s="22"/>
      <c r="C81" s="22"/>
      <c r="D81" s="5"/>
      <c r="E81" s="5"/>
      <c r="F81" s="5"/>
      <c r="G81" s="5"/>
      <c r="H81" s="5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ht="12.75">
      <c r="A82" s="22"/>
      <c r="B82" s="22"/>
      <c r="C82" s="22"/>
      <c r="D82" s="5"/>
      <c r="E82" s="5"/>
      <c r="F82" s="5"/>
      <c r="G82" s="5"/>
      <c r="H82" s="5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ht="12.75">
      <c r="A83" s="22"/>
      <c r="B83" s="22"/>
      <c r="C83" s="22"/>
      <c r="D83" s="5"/>
      <c r="E83" s="5"/>
      <c r="F83" s="5"/>
      <c r="G83" s="5"/>
      <c r="H83" s="5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ht="12.75">
      <c r="A84" s="22"/>
      <c r="B84" s="22"/>
      <c r="C84" s="22"/>
      <c r="D84" s="5"/>
      <c r="E84" s="5"/>
      <c r="F84" s="5"/>
      <c r="G84" s="5"/>
      <c r="H84" s="5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ht="12.75">
      <c r="A85" s="22"/>
      <c r="B85" s="22"/>
      <c r="C85" s="22"/>
      <c r="D85" s="5"/>
      <c r="E85" s="5"/>
      <c r="F85" s="5"/>
      <c r="G85" s="5"/>
      <c r="H85" s="5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ht="12.75">
      <c r="A86" s="22"/>
      <c r="B86" s="22"/>
      <c r="C86" s="22"/>
      <c r="D86" s="5"/>
      <c r="E86" s="5"/>
      <c r="F86" s="5"/>
      <c r="G86" s="5"/>
      <c r="H86" s="5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ht="12.75">
      <c r="A87" s="22"/>
      <c r="B87" s="22"/>
      <c r="C87" s="22"/>
      <c r="D87" s="5"/>
      <c r="E87" s="5"/>
      <c r="F87" s="5"/>
      <c r="G87" s="5"/>
      <c r="H87" s="5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ht="12.75">
      <c r="A88" s="22"/>
      <c r="B88" s="22"/>
      <c r="C88" s="22"/>
      <c r="D88" s="5"/>
      <c r="E88" s="5"/>
      <c r="F88" s="5"/>
      <c r="G88" s="5"/>
      <c r="H88" s="5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 ht="12.75">
      <c r="A89" s="22"/>
      <c r="B89" s="22"/>
      <c r="C89" s="22"/>
      <c r="D89" s="5"/>
      <c r="E89" s="5"/>
      <c r="F89" s="5"/>
      <c r="G89" s="5"/>
      <c r="H89" s="5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ht="12.75">
      <c r="A90" s="22"/>
      <c r="B90" s="22"/>
      <c r="C90" s="22"/>
      <c r="D90" s="5"/>
      <c r="E90" s="5"/>
      <c r="F90" s="5"/>
      <c r="G90" s="5"/>
      <c r="H90" s="5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ht="12.75">
      <c r="A91" s="22"/>
      <c r="B91" s="22"/>
      <c r="C91" s="22"/>
      <c r="D91" s="5"/>
      <c r="E91" s="5"/>
      <c r="F91" s="5"/>
      <c r="G91" s="5"/>
      <c r="H91" s="5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ht="12.75">
      <c r="A92" s="22"/>
      <c r="B92" s="22"/>
      <c r="C92" s="22"/>
      <c r="D92" s="5"/>
      <c r="E92" s="5"/>
      <c r="F92" s="5"/>
      <c r="G92" s="5"/>
      <c r="H92" s="5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ht="12.75">
      <c r="A93" s="22"/>
      <c r="B93" s="22"/>
      <c r="C93" s="22"/>
      <c r="D93" s="5"/>
      <c r="E93" s="5"/>
      <c r="F93" s="5"/>
      <c r="G93" s="5"/>
      <c r="H93" s="5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ht="12.75">
      <c r="A94" s="22"/>
      <c r="B94" s="22"/>
      <c r="C94" s="22"/>
      <c r="D94" s="5"/>
      <c r="E94" s="5"/>
      <c r="F94" s="5"/>
      <c r="G94" s="5"/>
      <c r="H94" s="5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ht="12.75">
      <c r="A95" s="22"/>
      <c r="B95" s="22"/>
      <c r="C95" s="22"/>
      <c r="D95" s="5"/>
      <c r="E95" s="5"/>
      <c r="F95" s="5"/>
      <c r="G95" s="5"/>
      <c r="H95" s="5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ht="12.75">
      <c r="A96" s="22"/>
      <c r="B96" s="22"/>
      <c r="C96" s="22"/>
      <c r="D96" s="5"/>
      <c r="E96" s="5"/>
      <c r="F96" s="5"/>
      <c r="G96" s="5"/>
      <c r="H96" s="5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ht="12.75">
      <c r="A97" s="22"/>
      <c r="B97" s="22"/>
      <c r="C97" s="22"/>
      <c r="D97" s="5"/>
      <c r="E97" s="5"/>
      <c r="F97" s="5"/>
      <c r="G97" s="5"/>
      <c r="H97" s="5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12.75">
      <c r="A98" s="22"/>
      <c r="B98" s="22"/>
      <c r="C98" s="22"/>
      <c r="D98" s="5"/>
      <c r="E98" s="5"/>
      <c r="F98" s="5"/>
      <c r="G98" s="5"/>
      <c r="H98" s="5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ht="12.75">
      <c r="A99" s="22"/>
      <c r="B99" s="22"/>
      <c r="C99" s="22"/>
      <c r="D99" s="5"/>
      <c r="E99" s="5"/>
      <c r="F99" s="5"/>
      <c r="G99" s="5"/>
      <c r="H99" s="5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ht="12.75">
      <c r="A100" s="22"/>
      <c r="B100" s="22"/>
      <c r="C100" s="22"/>
      <c r="D100" s="5"/>
      <c r="E100" s="5"/>
      <c r="F100" s="5"/>
      <c r="G100" s="5"/>
      <c r="H100" s="5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ht="12.75">
      <c r="A101" s="22"/>
      <c r="B101" s="22"/>
      <c r="C101" s="22"/>
      <c r="D101" s="5"/>
      <c r="E101" s="5"/>
      <c r="F101" s="5"/>
      <c r="G101" s="5"/>
      <c r="H101" s="5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ht="12.75">
      <c r="A102" s="22"/>
      <c r="B102" s="22"/>
      <c r="C102" s="22"/>
      <c r="D102" s="5"/>
      <c r="E102" s="5"/>
      <c r="F102" s="5"/>
      <c r="G102" s="5"/>
      <c r="H102" s="5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ht="12.75">
      <c r="A103" s="22"/>
      <c r="B103" s="22"/>
      <c r="C103" s="22"/>
      <c r="D103" s="5"/>
      <c r="E103" s="5"/>
      <c r="F103" s="5"/>
      <c r="G103" s="5"/>
      <c r="H103" s="5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ht="12.75">
      <c r="A104" s="22"/>
      <c r="B104" s="22"/>
      <c r="C104" s="22"/>
      <c r="D104" s="5"/>
      <c r="E104" s="5"/>
      <c r="F104" s="5"/>
      <c r="G104" s="5"/>
      <c r="H104" s="5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ht="12.75">
      <c r="A105" s="22"/>
      <c r="B105" s="22"/>
      <c r="C105" s="22"/>
      <c r="D105" s="5"/>
      <c r="E105" s="5"/>
      <c r="F105" s="5"/>
      <c r="G105" s="5"/>
      <c r="H105" s="5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ht="12.75">
      <c r="A106" s="22"/>
      <c r="B106" s="22"/>
      <c r="C106" s="22"/>
      <c r="D106" s="5"/>
      <c r="E106" s="5"/>
      <c r="F106" s="5"/>
      <c r="G106" s="5"/>
      <c r="H106" s="5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ht="12.75">
      <c r="A107" s="22"/>
      <c r="B107" s="22"/>
      <c r="C107" s="22"/>
      <c r="D107" s="5"/>
      <c r="E107" s="5"/>
      <c r="F107" s="5"/>
      <c r="G107" s="5"/>
      <c r="H107" s="5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ht="12.75">
      <c r="A108" s="22"/>
      <c r="B108" s="22"/>
      <c r="C108" s="22"/>
      <c r="D108" s="5"/>
      <c r="E108" s="5"/>
      <c r="F108" s="5"/>
      <c r="G108" s="5"/>
      <c r="H108" s="5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ht="12.75">
      <c r="A109" s="22"/>
      <c r="B109" s="22"/>
      <c r="C109" s="22"/>
      <c r="D109" s="5"/>
      <c r="E109" s="5"/>
      <c r="F109" s="5"/>
      <c r="G109" s="5"/>
      <c r="H109" s="5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ht="12.75">
      <c r="A110" s="22"/>
      <c r="B110" s="22"/>
      <c r="C110" s="22"/>
      <c r="D110" s="5"/>
      <c r="E110" s="5"/>
      <c r="F110" s="5"/>
      <c r="G110" s="5"/>
      <c r="H110" s="5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ht="12.75">
      <c r="A111" s="22"/>
      <c r="B111" s="22"/>
      <c r="C111" s="22"/>
      <c r="D111" s="5"/>
      <c r="E111" s="5"/>
      <c r="F111" s="5"/>
      <c r="G111" s="5"/>
      <c r="H111" s="5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ht="12.75">
      <c r="A112" s="22"/>
      <c r="B112" s="22"/>
      <c r="C112" s="22"/>
      <c r="D112" s="5"/>
      <c r="E112" s="5"/>
      <c r="F112" s="5"/>
      <c r="G112" s="5"/>
      <c r="H112" s="5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ht="12.75">
      <c r="A113" s="22"/>
      <c r="B113" s="22"/>
      <c r="C113" s="22"/>
      <c r="D113" s="5"/>
      <c r="E113" s="5"/>
      <c r="F113" s="5"/>
      <c r="G113" s="5"/>
      <c r="H113" s="5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ht="12.75">
      <c r="A114" s="22"/>
      <c r="B114" s="22"/>
      <c r="C114" s="22"/>
      <c r="D114" s="5"/>
      <c r="E114" s="5"/>
      <c r="F114" s="5"/>
      <c r="G114" s="5"/>
      <c r="H114" s="5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ht="12.75">
      <c r="A115" s="22"/>
      <c r="B115" s="22"/>
      <c r="C115" s="22"/>
      <c r="D115" s="5"/>
      <c r="E115" s="5"/>
      <c r="F115" s="5"/>
      <c r="G115" s="5"/>
      <c r="H115" s="5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12.75">
      <c r="A116" s="22"/>
      <c r="B116" s="22"/>
      <c r="C116" s="22"/>
      <c r="D116" s="5"/>
      <c r="E116" s="5"/>
      <c r="F116" s="5"/>
      <c r="G116" s="5"/>
      <c r="H116" s="5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ht="12.75">
      <c r="A117" s="22"/>
      <c r="B117" s="22"/>
      <c r="C117" s="22"/>
      <c r="D117" s="5"/>
      <c r="E117" s="5"/>
      <c r="F117" s="5"/>
      <c r="G117" s="5"/>
      <c r="H117" s="5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ht="12.75">
      <c r="A118" s="22"/>
      <c r="B118" s="22"/>
      <c r="C118" s="22"/>
      <c r="D118" s="5"/>
      <c r="E118" s="5"/>
      <c r="F118" s="5"/>
      <c r="G118" s="5"/>
      <c r="H118" s="5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 ht="12.75">
      <c r="A119" s="22"/>
      <c r="B119" s="22"/>
      <c r="C119" s="22"/>
      <c r="D119" s="5"/>
      <c r="E119" s="5"/>
      <c r="F119" s="5"/>
      <c r="G119" s="5"/>
      <c r="H119" s="5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12.75">
      <c r="A120" s="22"/>
      <c r="B120" s="22"/>
      <c r="C120" s="22"/>
      <c r="D120" s="5"/>
      <c r="E120" s="5"/>
      <c r="F120" s="5"/>
      <c r="G120" s="5"/>
      <c r="H120" s="5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ht="12.75">
      <c r="A121" s="22"/>
      <c r="B121" s="22"/>
      <c r="C121" s="22"/>
      <c r="D121" s="5"/>
      <c r="E121" s="5"/>
      <c r="F121" s="5"/>
      <c r="G121" s="5"/>
      <c r="H121" s="5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ht="12.75">
      <c r="A122" s="22"/>
      <c r="B122" s="22"/>
      <c r="C122" s="22"/>
      <c r="D122" s="5"/>
      <c r="E122" s="5"/>
      <c r="F122" s="5"/>
      <c r="G122" s="5"/>
      <c r="H122" s="5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ht="12.75">
      <c r="A123" s="22"/>
      <c r="B123" s="22"/>
      <c r="C123" s="22"/>
      <c r="D123" s="5"/>
      <c r="E123" s="5"/>
      <c r="F123" s="5"/>
      <c r="G123" s="5"/>
      <c r="H123" s="5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ht="12.75">
      <c r="A124" s="22"/>
      <c r="B124" s="22"/>
      <c r="C124" s="22"/>
      <c r="D124" s="5"/>
      <c r="E124" s="5"/>
      <c r="F124" s="5"/>
      <c r="G124" s="5"/>
      <c r="H124" s="5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ht="12.75">
      <c r="A125" s="22"/>
      <c r="B125" s="22"/>
      <c r="C125" s="22"/>
      <c r="D125" s="5"/>
      <c r="E125" s="5"/>
      <c r="F125" s="5"/>
      <c r="G125" s="5"/>
      <c r="H125" s="5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ht="12.75">
      <c r="A126" s="22"/>
      <c r="B126" s="22"/>
      <c r="C126" s="22"/>
      <c r="D126" s="5"/>
      <c r="E126" s="5"/>
      <c r="F126" s="5"/>
      <c r="G126" s="5"/>
      <c r="H126" s="5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ht="12.75">
      <c r="A127" s="22"/>
      <c r="B127" s="22"/>
      <c r="C127" s="22"/>
      <c r="D127" s="5"/>
      <c r="E127" s="5"/>
      <c r="F127" s="5"/>
      <c r="G127" s="5"/>
      <c r="H127" s="5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 ht="12.75">
      <c r="A128" s="22"/>
      <c r="B128" s="22"/>
      <c r="C128" s="22"/>
      <c r="D128" s="5"/>
      <c r="E128" s="5"/>
      <c r="F128" s="5"/>
      <c r="G128" s="5"/>
      <c r="H128" s="5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ht="12.75">
      <c r="A129" s="22"/>
      <c r="B129" s="22"/>
      <c r="C129" s="22"/>
      <c r="D129" s="5"/>
      <c r="E129" s="5"/>
      <c r="F129" s="5"/>
      <c r="G129" s="5"/>
      <c r="H129" s="5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ht="12.75">
      <c r="A130" s="22"/>
      <c r="B130" s="22"/>
      <c r="C130" s="22"/>
      <c r="D130" s="5"/>
      <c r="E130" s="5"/>
      <c r="F130" s="5"/>
      <c r="G130" s="5"/>
      <c r="H130" s="5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ht="12.75">
      <c r="A131" s="22"/>
      <c r="B131" s="22"/>
      <c r="C131" s="22"/>
      <c r="D131" s="5"/>
      <c r="E131" s="5"/>
      <c r="F131" s="5"/>
      <c r="G131" s="5"/>
      <c r="H131" s="5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 ht="12.75">
      <c r="A132" s="22"/>
      <c r="B132" s="22"/>
      <c r="C132" s="22"/>
      <c r="D132" s="5"/>
      <c r="E132" s="5"/>
      <c r="F132" s="5"/>
      <c r="G132" s="5"/>
      <c r="H132" s="5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ht="12.75">
      <c r="A133" s="22"/>
      <c r="B133" s="22"/>
      <c r="C133" s="22"/>
      <c r="D133" s="5"/>
      <c r="E133" s="5"/>
      <c r="F133" s="5"/>
      <c r="G133" s="5"/>
      <c r="H133" s="5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ht="12.75">
      <c r="A134" s="22"/>
      <c r="B134" s="22"/>
      <c r="C134" s="22"/>
      <c r="D134" s="5"/>
      <c r="E134" s="5"/>
      <c r="F134" s="5"/>
      <c r="G134" s="5"/>
      <c r="H134" s="5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ht="12.75">
      <c r="A135" s="22"/>
      <c r="B135" s="22"/>
      <c r="C135" s="22"/>
      <c r="D135" s="5"/>
      <c r="E135" s="5"/>
      <c r="F135" s="5"/>
      <c r="G135" s="5"/>
      <c r="H135" s="5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 ht="12.75">
      <c r="A136" s="22"/>
      <c r="B136" s="22"/>
      <c r="C136" s="22"/>
      <c r="D136" s="5"/>
      <c r="E136" s="5"/>
      <c r="F136" s="5"/>
      <c r="G136" s="5"/>
      <c r="H136" s="5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ht="12.75">
      <c r="A137" s="22"/>
      <c r="B137" s="22"/>
      <c r="C137" s="22"/>
      <c r="D137" s="5"/>
      <c r="E137" s="5"/>
      <c r="F137" s="5"/>
      <c r="G137" s="5"/>
      <c r="H137" s="5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ht="12.75">
      <c r="A138" s="22"/>
      <c r="B138" s="22"/>
      <c r="C138" s="22"/>
      <c r="D138" s="5"/>
      <c r="E138" s="5"/>
      <c r="F138" s="5"/>
      <c r="G138" s="5"/>
      <c r="H138" s="5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ht="12.75">
      <c r="A139" s="22"/>
      <c r="B139" s="22"/>
      <c r="C139" s="22"/>
      <c r="D139" s="5"/>
      <c r="E139" s="5"/>
      <c r="F139" s="5"/>
      <c r="G139" s="5"/>
      <c r="H139" s="5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 ht="12.75">
      <c r="A140" s="22"/>
      <c r="B140" s="22"/>
      <c r="C140" s="22"/>
      <c r="D140" s="5"/>
      <c r="E140" s="5"/>
      <c r="F140" s="5"/>
      <c r="G140" s="5"/>
      <c r="H140" s="5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ht="12.75">
      <c r="A141" s="22"/>
      <c r="B141" s="22"/>
      <c r="C141" s="22"/>
      <c r="D141" s="5"/>
      <c r="E141" s="5"/>
      <c r="F141" s="5"/>
      <c r="G141" s="5"/>
      <c r="H141" s="5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 ht="12.75">
      <c r="A142" s="22"/>
      <c r="B142" s="22"/>
      <c r="C142" s="22"/>
      <c r="D142" s="5"/>
      <c r="E142" s="5"/>
      <c r="F142" s="5"/>
      <c r="G142" s="5"/>
      <c r="H142" s="5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ht="12.75">
      <c r="A143" s="22"/>
      <c r="B143" s="22"/>
      <c r="C143" s="22"/>
      <c r="D143" s="5"/>
      <c r="E143" s="5"/>
      <c r="F143" s="5"/>
      <c r="G143" s="5"/>
      <c r="H143" s="5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ht="12.75">
      <c r="A144" s="22"/>
      <c r="B144" s="22"/>
      <c r="C144" s="22"/>
      <c r="D144" s="5"/>
      <c r="E144" s="5"/>
      <c r="F144" s="5"/>
      <c r="G144" s="5"/>
      <c r="H144" s="5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 ht="12.75">
      <c r="A145" s="22"/>
      <c r="B145" s="22"/>
      <c r="C145" s="22"/>
      <c r="D145" s="5"/>
      <c r="E145" s="5"/>
      <c r="F145" s="5"/>
      <c r="G145" s="5"/>
      <c r="H145" s="5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ht="12.75">
      <c r="A146" s="22"/>
      <c r="B146" s="22"/>
      <c r="C146" s="22"/>
      <c r="D146" s="5"/>
      <c r="E146" s="5"/>
      <c r="F146" s="5"/>
      <c r="G146" s="5"/>
      <c r="H146" s="5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 ht="12.75">
      <c r="A147" s="22"/>
      <c r="B147" s="22"/>
      <c r="C147" s="22"/>
      <c r="D147" s="5"/>
      <c r="E147" s="5"/>
      <c r="F147" s="5"/>
      <c r="G147" s="5"/>
      <c r="H147" s="5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ht="12.75">
      <c r="A148" s="22"/>
      <c r="B148" s="22"/>
      <c r="C148" s="22"/>
      <c r="D148" s="5"/>
      <c r="E148" s="5"/>
      <c r="F148" s="5"/>
      <c r="G148" s="5"/>
      <c r="H148" s="5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ht="12.75">
      <c r="A149" s="22"/>
      <c r="B149" s="22"/>
      <c r="C149" s="22"/>
      <c r="D149" s="5"/>
      <c r="E149" s="5"/>
      <c r="F149" s="5"/>
      <c r="G149" s="5"/>
      <c r="H149" s="5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ht="12.75">
      <c r="A150" s="22"/>
      <c r="B150" s="22"/>
      <c r="C150" s="22"/>
      <c r="D150" s="5"/>
      <c r="E150" s="5"/>
      <c r="F150" s="5"/>
      <c r="G150" s="5"/>
      <c r="H150" s="5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 ht="12.75">
      <c r="A151" s="22"/>
      <c r="B151" s="22"/>
      <c r="C151" s="22"/>
      <c r="D151" s="5"/>
      <c r="E151" s="5"/>
      <c r="F151" s="5"/>
      <c r="G151" s="5"/>
      <c r="H151" s="5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ht="12.75">
      <c r="A152" s="22"/>
      <c r="B152" s="22"/>
      <c r="C152" s="22"/>
      <c r="D152" s="5"/>
      <c r="E152" s="5"/>
      <c r="F152" s="5"/>
      <c r="G152" s="5"/>
      <c r="H152" s="5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ht="12.75">
      <c r="A153" s="22"/>
      <c r="B153" s="22"/>
      <c r="C153" s="22"/>
      <c r="D153" s="5"/>
      <c r="E153" s="5"/>
      <c r="F153" s="5"/>
      <c r="G153" s="5"/>
      <c r="H153" s="5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ht="12.75">
      <c r="A154" s="22"/>
      <c r="B154" s="22"/>
      <c r="C154" s="22"/>
      <c r="D154" s="5"/>
      <c r="E154" s="5"/>
      <c r="F154" s="5"/>
      <c r="G154" s="5"/>
      <c r="H154" s="5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 ht="12.75">
      <c r="A155" s="22"/>
      <c r="B155" s="22"/>
      <c r="C155" s="22"/>
      <c r="D155" s="5"/>
      <c r="E155" s="5"/>
      <c r="F155" s="5"/>
      <c r="G155" s="5"/>
      <c r="H155" s="5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ht="12.75">
      <c r="A156" s="22"/>
      <c r="B156" s="22"/>
      <c r="C156" s="22"/>
      <c r="D156" s="5"/>
      <c r="E156" s="5"/>
      <c r="F156" s="5"/>
      <c r="G156" s="5"/>
      <c r="H156" s="5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 ht="12.75">
      <c r="A157" s="22"/>
      <c r="B157" s="22"/>
      <c r="C157" s="22"/>
      <c r="D157" s="5"/>
      <c r="E157" s="5"/>
      <c r="F157" s="5"/>
      <c r="G157" s="5"/>
      <c r="H157" s="5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ht="12.75">
      <c r="A158" s="22"/>
      <c r="B158" s="22"/>
      <c r="C158" s="22"/>
      <c r="D158" s="5"/>
      <c r="E158" s="5"/>
      <c r="F158" s="5"/>
      <c r="G158" s="5"/>
      <c r="H158" s="5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 ht="12.75">
      <c r="A159" s="22"/>
      <c r="B159" s="22"/>
      <c r="C159" s="22"/>
      <c r="D159" s="5"/>
      <c r="E159" s="5"/>
      <c r="F159" s="5"/>
      <c r="G159" s="5"/>
      <c r="H159" s="5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ht="12.75">
      <c r="A160" s="22"/>
      <c r="B160" s="22"/>
      <c r="C160" s="22"/>
      <c r="D160" s="5"/>
      <c r="E160" s="5"/>
      <c r="F160" s="5"/>
      <c r="G160" s="5"/>
      <c r="H160" s="5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ht="12.75">
      <c r="A161" s="22"/>
      <c r="B161" s="22"/>
      <c r="C161" s="22"/>
      <c r="D161" s="5"/>
      <c r="E161" s="5"/>
      <c r="F161" s="5"/>
      <c r="G161" s="5"/>
      <c r="H161" s="5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ht="12.75">
      <c r="A162" s="24"/>
      <c r="B162" s="9"/>
      <c r="C162" s="5"/>
      <c r="D162" s="5"/>
      <c r="E162" s="5"/>
      <c r="F162" s="5"/>
      <c r="G162" s="5"/>
      <c r="H162" s="5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 ht="12.75">
      <c r="A163" s="24"/>
      <c r="B163" s="9"/>
      <c r="C163" s="5"/>
      <c r="D163" s="5"/>
      <c r="E163" s="5"/>
      <c r="F163" s="5"/>
      <c r="G163" s="5"/>
      <c r="H163" s="5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ht="12.75">
      <c r="A164" s="24"/>
      <c r="B164" s="9"/>
      <c r="C164" s="5"/>
      <c r="D164" s="5"/>
      <c r="E164" s="5"/>
      <c r="F164" s="5"/>
      <c r="G164" s="5"/>
      <c r="H164" s="5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ht="12.75">
      <c r="A165" s="24"/>
      <c r="B165" s="9"/>
      <c r="C165" s="5"/>
      <c r="D165" s="5"/>
      <c r="E165" s="5"/>
      <c r="F165" s="5"/>
      <c r="G165" s="5"/>
      <c r="H165" s="5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ht="12.75">
      <c r="A166" s="24"/>
      <c r="B166" s="9"/>
      <c r="C166" s="5"/>
      <c r="D166" s="5"/>
      <c r="E166" s="5"/>
      <c r="F166" s="5"/>
      <c r="G166" s="5"/>
      <c r="H166" s="5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 ht="12.75">
      <c r="A167" s="24"/>
      <c r="B167" s="9"/>
      <c r="C167" s="5"/>
      <c r="D167" s="5"/>
      <c r="E167" s="5"/>
      <c r="F167" s="5"/>
      <c r="G167" s="5"/>
      <c r="H167" s="5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ht="12.75">
      <c r="A168" s="24"/>
      <c r="B168" s="9"/>
      <c r="C168" s="5"/>
      <c r="D168" s="5"/>
      <c r="E168" s="5"/>
      <c r="F168" s="5"/>
      <c r="G168" s="5"/>
      <c r="H168" s="5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ht="12.75">
      <c r="A169" s="24"/>
      <c r="B169" s="9"/>
      <c r="C169" s="5"/>
      <c r="D169" s="5"/>
      <c r="E169" s="5"/>
      <c r="F169" s="5"/>
      <c r="G169" s="5"/>
      <c r="H169" s="5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ht="12.75">
      <c r="A170" s="24"/>
      <c r="B170" s="9"/>
      <c r="C170" s="5"/>
      <c r="D170" s="5"/>
      <c r="E170" s="5"/>
      <c r="F170" s="5"/>
      <c r="G170" s="5"/>
      <c r="H170" s="5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 ht="12.75">
      <c r="A171" s="24"/>
      <c r="B171" s="9"/>
      <c r="C171" s="5"/>
      <c r="D171" s="5"/>
      <c r="E171" s="5"/>
      <c r="F171" s="5"/>
      <c r="G171" s="5"/>
      <c r="H171" s="5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ht="12.75">
      <c r="A172" s="24"/>
      <c r="B172" s="9"/>
      <c r="C172" s="5"/>
      <c r="D172" s="5"/>
      <c r="E172" s="5"/>
      <c r="F172" s="5"/>
      <c r="G172" s="5"/>
      <c r="H172" s="5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ht="12.75">
      <c r="A173" s="24"/>
      <c r="B173" s="9"/>
      <c r="C173" s="5"/>
      <c r="D173" s="5"/>
      <c r="E173" s="5"/>
      <c r="F173" s="5"/>
      <c r="G173" s="5"/>
      <c r="H173" s="5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 ht="12.75">
      <c r="A174" s="24"/>
      <c r="B174" s="9"/>
      <c r="C174" s="5"/>
      <c r="D174" s="5"/>
      <c r="E174" s="5"/>
      <c r="F174" s="5"/>
      <c r="G174" s="5"/>
      <c r="H174" s="5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 ht="12.75">
      <c r="A175" s="24"/>
      <c r="B175" s="9"/>
      <c r="C175" s="5"/>
      <c r="D175" s="5"/>
      <c r="E175" s="5"/>
      <c r="F175" s="5"/>
      <c r="G175" s="5"/>
      <c r="H175" s="5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 ht="12.75">
      <c r="A176" s="24"/>
      <c r="B176" s="9"/>
      <c r="C176" s="5"/>
      <c r="D176" s="5"/>
      <c r="E176" s="5"/>
      <c r="F176" s="5"/>
      <c r="G176" s="5"/>
      <c r="H176" s="5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 ht="12.75">
      <c r="A177" s="24"/>
      <c r="B177" s="9"/>
      <c r="C177" s="5"/>
      <c r="D177" s="5"/>
      <c r="E177" s="5"/>
      <c r="F177" s="5"/>
      <c r="G177" s="5"/>
      <c r="H177" s="5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ht="12.75">
      <c r="A178" s="24"/>
      <c r="B178" s="9"/>
      <c r="C178" s="5"/>
      <c r="D178" s="5"/>
      <c r="E178" s="5"/>
      <c r="F178" s="5"/>
      <c r="G178" s="5"/>
      <c r="H178" s="5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 ht="12.75">
      <c r="A179" s="24"/>
      <c r="B179" s="9"/>
      <c r="C179" s="5"/>
      <c r="D179" s="5"/>
      <c r="E179" s="5"/>
      <c r="F179" s="5"/>
      <c r="G179" s="5"/>
      <c r="H179" s="5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ht="12.75">
      <c r="A180" s="24"/>
      <c r="B180" s="9"/>
      <c r="C180" s="5"/>
      <c r="D180" s="5"/>
      <c r="E180" s="5"/>
      <c r="F180" s="5"/>
      <c r="G180" s="5"/>
      <c r="H180" s="5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 ht="12.75">
      <c r="A181" s="24"/>
      <c r="B181" s="9"/>
      <c r="C181" s="5"/>
      <c r="D181" s="5"/>
      <c r="E181" s="5"/>
      <c r="F181" s="5"/>
      <c r="G181" s="5"/>
      <c r="H181" s="5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 ht="12.75">
      <c r="A182" s="24"/>
      <c r="B182" s="9"/>
      <c r="C182" s="5"/>
      <c r="D182" s="5"/>
      <c r="E182" s="5"/>
      <c r="F182" s="5"/>
      <c r="G182" s="5"/>
      <c r="H182" s="5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 ht="12.75">
      <c r="A183" s="24"/>
      <c r="B183" s="9"/>
      <c r="C183" s="5"/>
      <c r="D183" s="5"/>
      <c r="E183" s="5"/>
      <c r="F183" s="5"/>
      <c r="G183" s="5"/>
      <c r="H183" s="5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ht="12.75">
      <c r="A184" s="24"/>
      <c r="B184" s="9"/>
      <c r="C184" s="5"/>
      <c r="D184" s="5"/>
      <c r="E184" s="5"/>
      <c r="F184" s="5"/>
      <c r="G184" s="5"/>
      <c r="H184" s="5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 ht="12.75">
      <c r="A185" s="24"/>
      <c r="B185" s="9"/>
      <c r="C185" s="5"/>
      <c r="D185" s="5"/>
      <c r="E185" s="5"/>
      <c r="F185" s="5"/>
      <c r="G185" s="5"/>
      <c r="H185" s="5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 ht="12.75">
      <c r="A186" s="24"/>
      <c r="B186" s="9"/>
      <c r="C186" s="5"/>
      <c r="D186" s="5"/>
      <c r="E186" s="5"/>
      <c r="F186" s="5"/>
      <c r="G186" s="5"/>
      <c r="H186" s="5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 ht="12.75">
      <c r="A187" s="24"/>
      <c r="B187" s="9"/>
      <c r="C187" s="5"/>
      <c r="D187" s="5"/>
      <c r="E187" s="5"/>
      <c r="F187" s="5"/>
      <c r="G187" s="5"/>
      <c r="H187" s="5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ht="12.75">
      <c r="A188" s="24"/>
      <c r="B188" s="9"/>
      <c r="C188" s="5"/>
      <c r="D188" s="5"/>
      <c r="E188" s="5"/>
      <c r="F188" s="5"/>
      <c r="G188" s="5"/>
      <c r="H188" s="5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 ht="12.75">
      <c r="A189" s="24"/>
      <c r="B189" s="9"/>
      <c r="C189" s="5"/>
      <c r="D189" s="5"/>
      <c r="E189" s="5"/>
      <c r="F189" s="5"/>
      <c r="G189" s="5"/>
      <c r="H189" s="5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 ht="12.75">
      <c r="A190" s="24"/>
      <c r="B190" s="9"/>
      <c r="C190" s="5"/>
      <c r="D190" s="5"/>
      <c r="E190" s="5"/>
      <c r="F190" s="5"/>
      <c r="G190" s="5"/>
      <c r="H190" s="5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ht="12.75">
      <c r="A191" s="24"/>
      <c r="B191" s="9"/>
      <c r="C191" s="5"/>
      <c r="D191" s="5"/>
      <c r="E191" s="5"/>
      <c r="F191" s="5"/>
      <c r="G191" s="5"/>
      <c r="H191" s="5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ht="12.75">
      <c r="A192" s="24"/>
      <c r="B192" s="9"/>
      <c r="C192" s="5"/>
      <c r="D192" s="5"/>
      <c r="E192" s="5"/>
      <c r="F192" s="5"/>
      <c r="G192" s="5"/>
      <c r="H192" s="5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ht="12.75">
      <c r="A193" s="24"/>
      <c r="B193" s="9"/>
      <c r="C193" s="5"/>
      <c r="D193" s="5"/>
      <c r="E193" s="5"/>
      <c r="F193" s="5"/>
      <c r="G193" s="5"/>
      <c r="H193" s="5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 ht="12.75">
      <c r="A194" s="24"/>
      <c r="B194" s="9"/>
      <c r="C194" s="5"/>
      <c r="D194" s="5"/>
      <c r="E194" s="5"/>
      <c r="F194" s="5"/>
      <c r="G194" s="5"/>
      <c r="H194" s="5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ht="12.75">
      <c r="A195" s="24"/>
      <c r="B195" s="9"/>
      <c r="C195" s="5"/>
      <c r="D195" s="5"/>
      <c r="E195" s="5"/>
      <c r="F195" s="5"/>
      <c r="G195" s="5"/>
      <c r="H195" s="5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ht="12.75">
      <c r="A196" s="24"/>
      <c r="B196" s="9"/>
      <c r="C196" s="5"/>
      <c r="D196" s="5"/>
      <c r="E196" s="5"/>
      <c r="F196" s="5"/>
      <c r="G196" s="5"/>
      <c r="H196" s="5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ht="12.75">
      <c r="A197" s="24"/>
      <c r="B197" s="9"/>
      <c r="C197" s="5"/>
      <c r="D197" s="5"/>
      <c r="E197" s="5"/>
      <c r="F197" s="5"/>
      <c r="G197" s="5"/>
      <c r="H197" s="5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 ht="12.75">
      <c r="A198" s="24"/>
      <c r="B198" s="9"/>
      <c r="C198" s="5"/>
      <c r="D198" s="5"/>
      <c r="E198" s="5"/>
      <c r="F198" s="5"/>
      <c r="G198" s="5"/>
      <c r="H198" s="5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ht="12.75">
      <c r="A199" s="24"/>
      <c r="B199" s="9"/>
      <c r="C199" s="5"/>
      <c r="D199" s="5"/>
      <c r="E199" s="5"/>
      <c r="F199" s="5"/>
      <c r="G199" s="5"/>
      <c r="H199" s="5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ht="12.75">
      <c r="A200" s="24"/>
      <c r="B200" s="9"/>
      <c r="C200" s="5"/>
      <c r="D200" s="5"/>
      <c r="E200" s="5"/>
      <c r="F200" s="5"/>
      <c r="G200" s="5"/>
      <c r="H200" s="5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ht="12.75">
      <c r="A201" s="24"/>
      <c r="B201" s="9"/>
      <c r="C201" s="5"/>
      <c r="D201" s="5"/>
      <c r="E201" s="5"/>
      <c r="F201" s="5"/>
      <c r="G201" s="5"/>
      <c r="H201" s="5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 ht="12.75">
      <c r="A202" s="24"/>
      <c r="B202" s="9"/>
      <c r="C202" s="5"/>
      <c r="D202" s="5"/>
      <c r="E202" s="5"/>
      <c r="F202" s="5"/>
      <c r="G202" s="5"/>
      <c r="H202" s="5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ht="12.75">
      <c r="A203" s="24"/>
      <c r="B203" s="9"/>
      <c r="C203" s="5"/>
      <c r="D203" s="5"/>
      <c r="E203" s="5"/>
      <c r="F203" s="5"/>
      <c r="G203" s="5"/>
      <c r="H203" s="5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 ht="12.75">
      <c r="A204" s="24"/>
      <c r="B204" s="9"/>
      <c r="C204" s="5"/>
      <c r="D204" s="5"/>
      <c r="E204" s="5"/>
      <c r="F204" s="5"/>
      <c r="G204" s="5"/>
      <c r="H204" s="5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ht="12.75">
      <c r="A205" s="24"/>
      <c r="B205" s="9"/>
      <c r="C205" s="5"/>
      <c r="D205" s="5"/>
      <c r="E205" s="5"/>
      <c r="F205" s="5"/>
      <c r="G205" s="5"/>
      <c r="H205" s="5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 ht="12.75">
      <c r="A206" s="24"/>
      <c r="B206" s="9"/>
      <c r="C206" s="5"/>
      <c r="D206" s="5"/>
      <c r="E206" s="5"/>
      <c r="F206" s="5"/>
      <c r="G206" s="5"/>
      <c r="H206" s="5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ht="12.75">
      <c r="A207" s="24"/>
      <c r="B207" s="9"/>
      <c r="C207" s="5"/>
      <c r="D207" s="5"/>
      <c r="E207" s="5"/>
      <c r="F207" s="5"/>
      <c r="G207" s="5"/>
      <c r="H207" s="5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spans="1:27" ht="12.75">
      <c r="A208" s="24"/>
      <c r="B208" s="9"/>
      <c r="C208" s="5"/>
      <c r="D208" s="5"/>
      <c r="E208" s="5"/>
      <c r="F208" s="5"/>
      <c r="G208" s="5"/>
      <c r="H208" s="5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ht="12.75">
      <c r="A209" s="24"/>
      <c r="B209" s="9"/>
      <c r="C209" s="5"/>
      <c r="D209" s="5"/>
      <c r="E209" s="5"/>
      <c r="F209" s="5"/>
      <c r="G209" s="5"/>
      <c r="H209" s="5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spans="1:27" ht="12.75">
      <c r="A210" s="24"/>
      <c r="B210" s="9"/>
      <c r="C210" s="5"/>
      <c r="D210" s="5"/>
      <c r="E210" s="5"/>
      <c r="F210" s="5"/>
      <c r="G210" s="5"/>
      <c r="H210" s="5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ht="12.75">
      <c r="A211" s="24"/>
      <c r="B211" s="9"/>
      <c r="C211" s="5"/>
      <c r="D211" s="5"/>
      <c r="E211" s="5"/>
      <c r="F211" s="5"/>
      <c r="G211" s="5"/>
      <c r="H211" s="5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spans="1:27" ht="12.75">
      <c r="A212" s="24"/>
      <c r="B212" s="9"/>
      <c r="C212" s="5"/>
      <c r="D212" s="5"/>
      <c r="E212" s="5"/>
      <c r="F212" s="5"/>
      <c r="G212" s="5"/>
      <c r="H212" s="5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ht="12.75">
      <c r="A213" s="24"/>
      <c r="B213" s="9"/>
      <c r="C213" s="5"/>
      <c r="D213" s="5"/>
      <c r="E213" s="5"/>
      <c r="F213" s="5"/>
      <c r="G213" s="5"/>
      <c r="H213" s="5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spans="1:27" ht="12.75">
      <c r="A214" s="24"/>
      <c r="B214" s="9"/>
      <c r="C214" s="5"/>
      <c r="D214" s="5"/>
      <c r="E214" s="5"/>
      <c r="F214" s="5"/>
      <c r="G214" s="5"/>
      <c r="H214" s="5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ht="12.75">
      <c r="A215" s="24"/>
      <c r="B215" s="9"/>
      <c r="C215" s="5"/>
      <c r="D215" s="5"/>
      <c r="E215" s="5"/>
      <c r="F215" s="5"/>
      <c r="G215" s="5"/>
      <c r="H215" s="5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spans="1:27" ht="12.75">
      <c r="A216" s="24"/>
      <c r="B216" s="9"/>
      <c r="C216" s="5"/>
      <c r="D216" s="5"/>
      <c r="E216" s="5"/>
      <c r="F216" s="5"/>
      <c r="G216" s="5"/>
      <c r="H216" s="5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ht="12.75">
      <c r="A217" s="24"/>
      <c r="B217" s="9"/>
      <c r="C217" s="5"/>
      <c r="D217" s="5"/>
      <c r="E217" s="5"/>
      <c r="F217" s="5"/>
      <c r="G217" s="5"/>
      <c r="H217" s="5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spans="1:27" ht="12.75">
      <c r="A218" s="24"/>
      <c r="B218" s="9"/>
      <c r="C218" s="5"/>
      <c r="D218" s="5"/>
      <c r="E218" s="5"/>
      <c r="F218" s="5"/>
      <c r="G218" s="5"/>
      <c r="H218" s="5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ht="12.75">
      <c r="A219" s="24"/>
      <c r="B219" s="9"/>
      <c r="C219" s="5"/>
      <c r="D219" s="5"/>
      <c r="E219" s="5"/>
      <c r="F219" s="5"/>
      <c r="G219" s="5"/>
      <c r="H219" s="5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spans="1:27" ht="12.75">
      <c r="A220" s="24"/>
      <c r="B220" s="9"/>
      <c r="C220" s="5"/>
      <c r="D220" s="5"/>
      <c r="E220" s="5"/>
      <c r="F220" s="5"/>
      <c r="G220" s="5"/>
      <c r="H220" s="5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ht="12.75">
      <c r="A221" s="24"/>
      <c r="B221" s="9"/>
      <c r="C221" s="5"/>
      <c r="D221" s="5"/>
      <c r="E221" s="5"/>
      <c r="F221" s="5"/>
      <c r="G221" s="5"/>
      <c r="H221" s="5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spans="1:27" ht="12.75">
      <c r="A222" s="24"/>
      <c r="B222" s="9"/>
      <c r="C222" s="5"/>
      <c r="D222" s="5"/>
      <c r="E222" s="5"/>
      <c r="F222" s="5"/>
      <c r="G222" s="5"/>
      <c r="H222" s="5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ht="12.75">
      <c r="A223" s="24"/>
      <c r="B223" s="9"/>
      <c r="C223" s="5"/>
      <c r="D223" s="5"/>
      <c r="E223" s="5"/>
      <c r="F223" s="5"/>
      <c r="G223" s="5"/>
      <c r="H223" s="5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spans="1:27" ht="12.75">
      <c r="A224" s="24"/>
      <c r="B224" s="9"/>
      <c r="C224" s="5"/>
      <c r="D224" s="5"/>
      <c r="E224" s="5"/>
      <c r="F224" s="5"/>
      <c r="G224" s="5"/>
      <c r="H224" s="5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ht="12.75">
      <c r="A225" s="24"/>
      <c r="B225" s="9"/>
      <c r="C225" s="5"/>
      <c r="D225" s="5"/>
      <c r="E225" s="5"/>
      <c r="F225" s="5"/>
      <c r="G225" s="5"/>
      <c r="H225" s="5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spans="1:27" ht="12.75">
      <c r="A226" s="24"/>
      <c r="B226" s="9"/>
      <c r="C226" s="5"/>
      <c r="D226" s="5"/>
      <c r="E226" s="5"/>
      <c r="F226" s="5"/>
      <c r="G226" s="5"/>
      <c r="H226" s="5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1:27" ht="12.75">
      <c r="A227" s="24"/>
      <c r="B227" s="9"/>
      <c r="C227" s="5"/>
      <c r="D227" s="5"/>
      <c r="E227" s="5"/>
      <c r="F227" s="5"/>
      <c r="G227" s="5"/>
      <c r="H227" s="5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ht="12.75">
      <c r="A228" s="24"/>
      <c r="B228" s="9"/>
      <c r="C228" s="5"/>
      <c r="D228" s="5"/>
      <c r="E228" s="5"/>
      <c r="F228" s="5"/>
      <c r="G228" s="5"/>
      <c r="H228" s="5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spans="1:27" ht="12.75">
      <c r="A229" s="24"/>
      <c r="B229" s="9"/>
      <c r="C229" s="5"/>
      <c r="D229" s="5"/>
      <c r="E229" s="5"/>
      <c r="F229" s="5"/>
      <c r="G229" s="5"/>
      <c r="H229" s="5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ht="12.75">
      <c r="A230" s="24"/>
      <c r="B230" s="9"/>
      <c r="C230" s="5"/>
      <c r="D230" s="5"/>
      <c r="E230" s="5"/>
      <c r="F230" s="5"/>
      <c r="G230" s="5"/>
      <c r="H230" s="5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spans="1:27" ht="12.75">
      <c r="A231" s="24"/>
      <c r="B231" s="9"/>
      <c r="C231" s="5"/>
      <c r="D231" s="5"/>
      <c r="E231" s="5"/>
      <c r="F231" s="5"/>
      <c r="G231" s="5"/>
      <c r="H231" s="5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ht="12.75">
      <c r="A232" s="24"/>
      <c r="B232" s="9"/>
      <c r="C232" s="5"/>
      <c r="D232" s="5"/>
      <c r="E232" s="5"/>
      <c r="F232" s="5"/>
      <c r="G232" s="5"/>
      <c r="H232" s="5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spans="1:27" ht="12.75">
      <c r="A233" s="24"/>
      <c r="B233" s="9"/>
      <c r="C233" s="5"/>
      <c r="D233" s="5"/>
      <c r="E233" s="5"/>
      <c r="F233" s="5"/>
      <c r="G233" s="5"/>
      <c r="H233" s="5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ht="12.75">
      <c r="A234" s="24"/>
      <c r="B234" s="9"/>
      <c r="C234" s="5"/>
      <c r="D234" s="5"/>
      <c r="E234" s="5"/>
      <c r="F234" s="5"/>
      <c r="G234" s="5"/>
      <c r="H234" s="5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spans="1:27" ht="12.75">
      <c r="A235" s="24"/>
      <c r="B235" s="9"/>
      <c r="C235" s="5"/>
      <c r="D235" s="5"/>
      <c r="E235" s="5"/>
      <c r="F235" s="5"/>
      <c r="G235" s="5"/>
      <c r="H235" s="5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ht="12.75">
      <c r="A236" s="24"/>
      <c r="B236" s="9"/>
      <c r="C236" s="5"/>
      <c r="D236" s="5"/>
      <c r="E236" s="5"/>
      <c r="F236" s="5"/>
      <c r="G236" s="5"/>
      <c r="H236" s="5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spans="1:27" ht="12.75">
      <c r="A237" s="24"/>
      <c r="B237" s="9"/>
      <c r="C237" s="5"/>
      <c r="D237" s="5"/>
      <c r="E237" s="5"/>
      <c r="F237" s="5"/>
      <c r="G237" s="5"/>
      <c r="H237" s="5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ht="12.75">
      <c r="A238" s="24"/>
      <c r="B238" s="9"/>
      <c r="C238" s="5"/>
      <c r="D238" s="5"/>
      <c r="E238" s="5"/>
      <c r="F238" s="5"/>
      <c r="G238" s="5"/>
      <c r="H238" s="5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spans="1:27" ht="12.75">
      <c r="A239" s="24"/>
      <c r="B239" s="9"/>
      <c r="C239" s="5"/>
      <c r="D239" s="5"/>
      <c r="E239" s="5"/>
      <c r="F239" s="5"/>
      <c r="G239" s="5"/>
      <c r="H239" s="5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ht="12.75">
      <c r="A240" s="24"/>
      <c r="B240" s="9"/>
      <c r="C240" s="5"/>
      <c r="D240" s="5"/>
      <c r="E240" s="5"/>
      <c r="F240" s="5"/>
      <c r="G240" s="5"/>
      <c r="H240" s="5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spans="1:27" ht="12.75">
      <c r="A241" s="24"/>
      <c r="B241" s="9"/>
      <c r="C241" s="5"/>
      <c r="D241" s="5"/>
      <c r="E241" s="5"/>
      <c r="F241" s="5"/>
      <c r="G241" s="5"/>
      <c r="H241" s="5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ht="12.75">
      <c r="A242" s="24"/>
      <c r="B242" s="9"/>
      <c r="C242" s="5"/>
      <c r="D242" s="5"/>
      <c r="E242" s="5"/>
      <c r="F242" s="5"/>
      <c r="G242" s="5"/>
      <c r="H242" s="5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spans="1:27" ht="12.75">
      <c r="A243" s="24"/>
      <c r="B243" s="9"/>
      <c r="C243" s="5"/>
      <c r="D243" s="5"/>
      <c r="E243" s="5"/>
      <c r="F243" s="5"/>
      <c r="G243" s="5"/>
      <c r="H243" s="5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ht="12.75">
      <c r="A244" s="24"/>
      <c r="B244" s="9"/>
      <c r="C244" s="5"/>
      <c r="D244" s="5"/>
      <c r="E244" s="5"/>
      <c r="F244" s="5"/>
      <c r="G244" s="5"/>
      <c r="H244" s="5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spans="1:27" ht="12.75">
      <c r="A245" s="24"/>
      <c r="B245" s="9"/>
      <c r="C245" s="5"/>
      <c r="D245" s="5"/>
      <c r="E245" s="5"/>
      <c r="F245" s="5"/>
      <c r="G245" s="5"/>
      <c r="H245" s="5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ht="12.75">
      <c r="A246" s="24"/>
      <c r="B246" s="9"/>
      <c r="C246" s="5"/>
      <c r="D246" s="5"/>
      <c r="E246" s="5"/>
      <c r="F246" s="5"/>
      <c r="G246" s="5"/>
      <c r="H246" s="5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spans="1:27" ht="12.75">
      <c r="A247" s="24"/>
      <c r="B247" s="9"/>
      <c r="C247" s="5"/>
      <c r="D247" s="5"/>
      <c r="E247" s="5"/>
      <c r="F247" s="5"/>
      <c r="G247" s="5"/>
      <c r="H247" s="5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ht="12.75">
      <c r="A248" s="24"/>
      <c r="B248" s="9"/>
      <c r="C248" s="5"/>
      <c r="D248" s="5"/>
      <c r="E248" s="5"/>
      <c r="F248" s="5"/>
      <c r="G248" s="5"/>
      <c r="H248" s="5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spans="1:27" ht="12.75">
      <c r="A249" s="24"/>
      <c r="B249" s="9"/>
      <c r="C249" s="5"/>
      <c r="D249" s="5"/>
      <c r="E249" s="5"/>
      <c r="F249" s="5"/>
      <c r="G249" s="5"/>
      <c r="H249" s="5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ht="12.75">
      <c r="A250" s="24"/>
      <c r="B250" s="9"/>
      <c r="C250" s="5"/>
      <c r="D250" s="5"/>
      <c r="E250" s="5"/>
      <c r="F250" s="5"/>
      <c r="G250" s="5"/>
      <c r="H250" s="5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spans="1:27" ht="12.75">
      <c r="A251" s="24"/>
      <c r="B251" s="9"/>
      <c r="C251" s="5"/>
      <c r="D251" s="5"/>
      <c r="E251" s="5"/>
      <c r="F251" s="5"/>
      <c r="G251" s="5"/>
      <c r="H251" s="5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 ht="12.75">
      <c r="A252" s="24"/>
      <c r="B252" s="9"/>
      <c r="C252" s="5"/>
      <c r="D252" s="5"/>
      <c r="E252" s="5"/>
      <c r="F252" s="5"/>
      <c r="G252" s="5"/>
      <c r="H252" s="5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spans="1:27" ht="12.75">
      <c r="A253" s="24"/>
      <c r="B253" s="9"/>
      <c r="C253" s="5"/>
      <c r="D253" s="5"/>
      <c r="E253" s="5"/>
      <c r="F253" s="5"/>
      <c r="G253" s="5"/>
      <c r="H253" s="5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ht="12.75">
      <c r="A254" s="24"/>
      <c r="B254" s="9"/>
      <c r="C254" s="5"/>
      <c r="D254" s="5"/>
      <c r="E254" s="5"/>
      <c r="F254" s="5"/>
      <c r="G254" s="5"/>
      <c r="H254" s="5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spans="1:27" ht="12.75">
      <c r="A255" s="24"/>
      <c r="B255" s="9"/>
      <c r="C255" s="5"/>
      <c r="D255" s="5"/>
      <c r="E255" s="5"/>
      <c r="F255" s="5"/>
      <c r="G255" s="5"/>
      <c r="H255" s="5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ht="12.75">
      <c r="A256" s="24"/>
      <c r="B256" s="9"/>
      <c r="C256" s="5"/>
      <c r="D256" s="5"/>
      <c r="E256" s="5"/>
      <c r="F256" s="5"/>
      <c r="G256" s="5"/>
      <c r="H256" s="5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spans="1:27" ht="12.75">
      <c r="A257" s="24"/>
      <c r="B257" s="9"/>
      <c r="C257" s="5"/>
      <c r="D257" s="5"/>
      <c r="E257" s="5"/>
      <c r="F257" s="5"/>
      <c r="G257" s="5"/>
      <c r="H257" s="5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</row>
    <row r="258" spans="1:27" ht="12.75">
      <c r="A258" s="24"/>
      <c r="B258" s="9"/>
      <c r="C258" s="5"/>
      <c r="D258" s="5"/>
      <c r="E258" s="5"/>
      <c r="F258" s="5"/>
      <c r="G258" s="5"/>
      <c r="H258" s="5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</row>
    <row r="259" spans="1:27" ht="12.75">
      <c r="A259" s="24"/>
      <c r="B259" s="9"/>
      <c r="C259" s="5"/>
      <c r="D259" s="5"/>
      <c r="E259" s="5"/>
      <c r="F259" s="5"/>
      <c r="G259" s="5"/>
      <c r="H259" s="5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</row>
    <row r="260" spans="1:27" ht="12.75">
      <c r="A260" s="24"/>
      <c r="B260" s="9"/>
      <c r="C260" s="5"/>
      <c r="D260" s="5"/>
      <c r="E260" s="5"/>
      <c r="F260" s="5"/>
      <c r="G260" s="5"/>
      <c r="H260" s="5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>
      <c r="A261" s="24"/>
      <c r="B261" s="9"/>
      <c r="C261" s="5"/>
      <c r="D261" s="5"/>
      <c r="E261" s="5"/>
      <c r="F261" s="5"/>
      <c r="G261" s="5"/>
      <c r="H261" s="5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>
      <c r="A262" s="24"/>
      <c r="B262" s="9"/>
      <c r="C262" s="5"/>
      <c r="D262" s="5"/>
      <c r="E262" s="5"/>
      <c r="F262" s="5"/>
      <c r="G262" s="5"/>
      <c r="H262" s="5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>
      <c r="A263" s="24"/>
      <c r="B263" s="9"/>
      <c r="C263" s="5"/>
      <c r="D263" s="5"/>
      <c r="E263" s="5"/>
      <c r="F263" s="5"/>
      <c r="G263" s="5"/>
      <c r="H263" s="5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>
      <c r="A264" s="24"/>
      <c r="B264" s="9"/>
      <c r="C264" s="5"/>
      <c r="D264" s="5"/>
      <c r="E264" s="5"/>
      <c r="F264" s="5"/>
      <c r="G264" s="5"/>
      <c r="H264" s="5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>
      <c r="A265" s="24"/>
      <c r="B265" s="9"/>
      <c r="C265" s="5"/>
      <c r="D265" s="5"/>
      <c r="E265" s="5"/>
      <c r="F265" s="5"/>
      <c r="G265" s="5"/>
      <c r="H265" s="5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>
      <c r="A266" s="24"/>
      <c r="B266" s="9"/>
      <c r="C266" s="5"/>
      <c r="D266" s="5"/>
      <c r="E266" s="5"/>
      <c r="F266" s="5"/>
      <c r="G266" s="5"/>
      <c r="H266" s="5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>
      <c r="A267" s="24"/>
      <c r="B267" s="9"/>
      <c r="C267" s="5"/>
      <c r="D267" s="5"/>
      <c r="E267" s="5"/>
      <c r="F267" s="5"/>
      <c r="G267" s="5"/>
      <c r="H267" s="5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>
      <c r="A268" s="24"/>
      <c r="B268" s="9"/>
      <c r="C268" s="5"/>
      <c r="D268" s="5"/>
      <c r="E268" s="5"/>
      <c r="F268" s="5"/>
      <c r="G268" s="5"/>
      <c r="H268" s="5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>
      <c r="A269" s="24"/>
      <c r="B269" s="9"/>
      <c r="C269" s="5"/>
      <c r="D269" s="5"/>
      <c r="E269" s="5"/>
      <c r="F269" s="5"/>
      <c r="G269" s="5"/>
      <c r="H269" s="5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>
      <c r="A270" s="24"/>
      <c r="B270" s="9"/>
      <c r="C270" s="5"/>
      <c r="D270" s="5"/>
      <c r="E270" s="5"/>
      <c r="F270" s="5"/>
      <c r="G270" s="5"/>
      <c r="H270" s="5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>
      <c r="A271" s="24"/>
      <c r="B271" s="9"/>
      <c r="C271" s="5"/>
      <c r="D271" s="5"/>
      <c r="E271" s="5"/>
      <c r="F271" s="5"/>
      <c r="G271" s="5"/>
      <c r="H271" s="5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>
      <c r="A272" s="24"/>
      <c r="B272" s="9"/>
      <c r="C272" s="5"/>
      <c r="D272" s="5"/>
      <c r="E272" s="5"/>
      <c r="F272" s="5"/>
      <c r="G272" s="5"/>
      <c r="H272" s="5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>
      <c r="A273" s="24"/>
      <c r="B273" s="9"/>
      <c r="C273" s="5"/>
      <c r="D273" s="5"/>
      <c r="E273" s="5"/>
      <c r="F273" s="5"/>
      <c r="G273" s="5"/>
      <c r="H273" s="5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>
      <c r="A274" s="24"/>
      <c r="B274" s="9"/>
      <c r="C274" s="5"/>
      <c r="D274" s="5"/>
      <c r="E274" s="5"/>
      <c r="F274" s="5"/>
      <c r="G274" s="5"/>
      <c r="H274" s="5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>
      <c r="A275" s="24"/>
      <c r="B275" s="9"/>
      <c r="C275" s="5"/>
      <c r="D275" s="5"/>
      <c r="E275" s="5"/>
      <c r="F275" s="5"/>
      <c r="G275" s="5"/>
      <c r="H275" s="5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>
      <c r="A276" s="24"/>
      <c r="B276" s="9"/>
      <c r="C276" s="5"/>
      <c r="D276" s="5"/>
      <c r="E276" s="5"/>
      <c r="F276" s="5"/>
      <c r="G276" s="5"/>
      <c r="H276" s="5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>
      <c r="A277" s="24"/>
      <c r="B277" s="9"/>
      <c r="C277" s="5"/>
      <c r="D277" s="5"/>
      <c r="E277" s="5"/>
      <c r="F277" s="5"/>
      <c r="G277" s="5"/>
      <c r="H277" s="5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>
      <c r="A278" s="24"/>
      <c r="B278" s="9"/>
      <c r="C278" s="5"/>
      <c r="D278" s="5"/>
      <c r="E278" s="5"/>
      <c r="F278" s="5"/>
      <c r="G278" s="5"/>
      <c r="H278" s="5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>
      <c r="A279" s="24"/>
      <c r="B279" s="9"/>
      <c r="C279" s="5"/>
      <c r="D279" s="5"/>
      <c r="E279" s="5"/>
      <c r="F279" s="5"/>
      <c r="G279" s="5"/>
      <c r="H279" s="5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>
      <c r="A280" s="24"/>
      <c r="B280" s="9"/>
      <c r="C280" s="5"/>
      <c r="D280" s="5"/>
      <c r="E280" s="5"/>
      <c r="F280" s="5"/>
      <c r="G280" s="5"/>
      <c r="H280" s="5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>
      <c r="A281" s="24"/>
      <c r="B281" s="9"/>
      <c r="C281" s="5"/>
      <c r="D281" s="5"/>
      <c r="E281" s="5"/>
      <c r="F281" s="5"/>
      <c r="G281" s="5"/>
      <c r="H281" s="5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>
      <c r="A282" s="24"/>
      <c r="B282" s="9"/>
      <c r="C282" s="5"/>
      <c r="D282" s="5"/>
      <c r="E282" s="5"/>
      <c r="F282" s="5"/>
      <c r="G282" s="5"/>
      <c r="H282" s="5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>
      <c r="A283" s="24"/>
      <c r="B283" s="9"/>
      <c r="C283" s="5"/>
      <c r="D283" s="5"/>
      <c r="E283" s="5"/>
      <c r="F283" s="5"/>
      <c r="G283" s="5"/>
      <c r="H283" s="5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>
      <c r="A284" s="24"/>
      <c r="B284" s="9"/>
      <c r="C284" s="5"/>
      <c r="D284" s="5"/>
      <c r="E284" s="5"/>
      <c r="F284" s="5"/>
      <c r="G284" s="5"/>
      <c r="H284" s="5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>
      <c r="A285" s="24"/>
      <c r="B285" s="9"/>
      <c r="C285" s="5"/>
      <c r="D285" s="5"/>
      <c r="E285" s="5"/>
      <c r="F285" s="5"/>
      <c r="G285" s="5"/>
      <c r="H285" s="5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>
      <c r="A286" s="24"/>
      <c r="B286" s="9"/>
      <c r="C286" s="5"/>
      <c r="D286" s="5"/>
      <c r="E286" s="5"/>
      <c r="F286" s="5"/>
      <c r="G286" s="5"/>
      <c r="H286" s="5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>
      <c r="A287" s="24"/>
      <c r="B287" s="9"/>
      <c r="C287" s="5"/>
      <c r="D287" s="5"/>
      <c r="E287" s="5"/>
      <c r="F287" s="5"/>
      <c r="G287" s="5"/>
      <c r="H287" s="5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>
      <c r="A288" s="24"/>
      <c r="B288" s="9"/>
      <c r="C288" s="5"/>
      <c r="D288" s="5"/>
      <c r="E288" s="5"/>
      <c r="F288" s="5"/>
      <c r="G288" s="5"/>
      <c r="H288" s="5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>
      <c r="A289" s="24"/>
      <c r="B289" s="9"/>
      <c r="C289" s="5"/>
      <c r="D289" s="5"/>
      <c r="E289" s="5"/>
      <c r="F289" s="5"/>
      <c r="G289" s="5"/>
      <c r="H289" s="5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>
      <c r="A290" s="24"/>
      <c r="B290" s="9"/>
      <c r="C290" s="5"/>
      <c r="D290" s="5"/>
      <c r="E290" s="5"/>
      <c r="F290" s="5"/>
      <c r="G290" s="5"/>
      <c r="H290" s="5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>
      <c r="A291" s="24"/>
      <c r="B291" s="9"/>
      <c r="C291" s="5"/>
      <c r="D291" s="5"/>
      <c r="E291" s="5"/>
      <c r="F291" s="5"/>
      <c r="G291" s="5"/>
      <c r="H291" s="5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>
      <c r="A292" s="24"/>
      <c r="B292" s="9"/>
      <c r="C292" s="5"/>
      <c r="D292" s="5"/>
      <c r="E292" s="5"/>
      <c r="F292" s="5"/>
      <c r="G292" s="5"/>
      <c r="H292" s="5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>
      <c r="A293" s="24"/>
      <c r="B293" s="9"/>
      <c r="C293" s="5"/>
      <c r="D293" s="5"/>
      <c r="E293" s="5"/>
      <c r="F293" s="5"/>
      <c r="G293" s="5"/>
      <c r="H293" s="5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>
      <c r="A294" s="24"/>
      <c r="B294" s="9"/>
      <c r="C294" s="5"/>
      <c r="D294" s="5"/>
      <c r="E294" s="5"/>
      <c r="F294" s="5"/>
      <c r="G294" s="5"/>
      <c r="H294" s="5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>
      <c r="A295" s="24"/>
      <c r="B295" s="9"/>
      <c r="C295" s="5"/>
      <c r="D295" s="5"/>
      <c r="E295" s="5"/>
      <c r="F295" s="5"/>
      <c r="G295" s="5"/>
      <c r="H295" s="5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>
      <c r="A296" s="24"/>
      <c r="B296" s="9"/>
      <c r="C296" s="5"/>
      <c r="D296" s="5"/>
      <c r="E296" s="5"/>
      <c r="F296" s="5"/>
      <c r="G296" s="5"/>
      <c r="H296" s="5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>
      <c r="A297" s="24"/>
      <c r="B297" s="9"/>
      <c r="C297" s="5"/>
      <c r="D297" s="5"/>
      <c r="E297" s="5"/>
      <c r="F297" s="5"/>
      <c r="G297" s="5"/>
      <c r="H297" s="5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>
      <c r="A298" s="24"/>
      <c r="B298" s="9"/>
      <c r="C298" s="5"/>
      <c r="D298" s="5"/>
      <c r="E298" s="5"/>
      <c r="F298" s="5"/>
      <c r="G298" s="5"/>
      <c r="H298" s="5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>
      <c r="A299" s="24"/>
      <c r="B299" s="9"/>
      <c r="C299" s="5"/>
      <c r="D299" s="5"/>
      <c r="E299" s="5"/>
      <c r="F299" s="5"/>
      <c r="G299" s="5"/>
      <c r="H299" s="5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>
      <c r="A300" s="24"/>
      <c r="B300" s="9"/>
      <c r="C300" s="5"/>
      <c r="D300" s="5"/>
      <c r="E300" s="5"/>
      <c r="F300" s="5"/>
      <c r="G300" s="5"/>
      <c r="H300" s="5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>
      <c r="A301" s="24"/>
      <c r="B301" s="9"/>
      <c r="C301" s="5"/>
      <c r="D301" s="5"/>
      <c r="E301" s="5"/>
      <c r="F301" s="5"/>
      <c r="G301" s="5"/>
      <c r="H301" s="5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>
      <c r="A302" s="24"/>
      <c r="B302" s="9"/>
      <c r="C302" s="5"/>
      <c r="D302" s="5"/>
      <c r="E302" s="5"/>
      <c r="F302" s="5"/>
      <c r="G302" s="5"/>
      <c r="H302" s="5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>
      <c r="A303" s="24"/>
      <c r="B303" s="9"/>
      <c r="C303" s="5"/>
      <c r="D303" s="5"/>
      <c r="E303" s="5"/>
      <c r="F303" s="5"/>
      <c r="G303" s="5"/>
      <c r="H303" s="5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>
      <c r="A304" s="24"/>
      <c r="B304" s="9"/>
      <c r="C304" s="5"/>
      <c r="D304" s="5"/>
      <c r="E304" s="5"/>
      <c r="F304" s="5"/>
      <c r="G304" s="5"/>
      <c r="H304" s="5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>
      <c r="A305" s="24"/>
      <c r="B305" s="9"/>
      <c r="C305" s="5"/>
      <c r="D305" s="5"/>
      <c r="E305" s="5"/>
      <c r="F305" s="5"/>
      <c r="G305" s="5"/>
      <c r="H305" s="5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>
      <c r="A306" s="24"/>
      <c r="B306" s="9"/>
      <c r="C306" s="5"/>
      <c r="D306" s="5"/>
      <c r="E306" s="5"/>
      <c r="F306" s="5"/>
      <c r="G306" s="5"/>
      <c r="H306" s="5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>
      <c r="A307" s="24"/>
      <c r="B307" s="9"/>
      <c r="C307" s="5"/>
      <c r="D307" s="5"/>
      <c r="E307" s="5"/>
      <c r="F307" s="5"/>
      <c r="G307" s="5"/>
      <c r="H307" s="5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>
      <c r="A308" s="24"/>
      <c r="B308" s="9"/>
      <c r="C308" s="5"/>
      <c r="D308" s="5"/>
      <c r="E308" s="5"/>
      <c r="F308" s="5"/>
      <c r="G308" s="5"/>
      <c r="H308" s="5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>
      <c r="A309" s="24"/>
      <c r="B309" s="9"/>
      <c r="C309" s="5"/>
      <c r="D309" s="5"/>
      <c r="E309" s="5"/>
      <c r="F309" s="5"/>
      <c r="G309" s="5"/>
      <c r="H309" s="5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>
      <c r="A310" s="24"/>
      <c r="B310" s="9"/>
      <c r="C310" s="5"/>
      <c r="D310" s="5"/>
      <c r="E310" s="5"/>
      <c r="F310" s="5"/>
      <c r="G310" s="5"/>
      <c r="H310" s="5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>
      <c r="A311" s="24"/>
      <c r="B311" s="9"/>
      <c r="C311" s="5"/>
      <c r="D311" s="5"/>
      <c r="E311" s="5"/>
      <c r="F311" s="5"/>
      <c r="G311" s="5"/>
      <c r="H311" s="5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>
      <c r="A312" s="24"/>
      <c r="B312" s="9"/>
      <c r="C312" s="5"/>
      <c r="D312" s="5"/>
      <c r="E312" s="5"/>
      <c r="F312" s="5"/>
      <c r="G312" s="5"/>
      <c r="H312" s="5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>
      <c r="A313" s="24"/>
      <c r="B313" s="9"/>
      <c r="C313" s="5"/>
      <c r="D313" s="5"/>
      <c r="E313" s="5"/>
      <c r="F313" s="5"/>
      <c r="G313" s="5"/>
      <c r="H313" s="5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>
      <c r="A314" s="24"/>
      <c r="B314" s="9"/>
      <c r="C314" s="5"/>
      <c r="D314" s="5"/>
      <c r="E314" s="5"/>
      <c r="F314" s="5"/>
      <c r="G314" s="5"/>
      <c r="H314" s="5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>
      <c r="A315" s="24"/>
      <c r="B315" s="9"/>
      <c r="C315" s="5"/>
      <c r="D315" s="5"/>
      <c r="E315" s="5"/>
      <c r="F315" s="5"/>
      <c r="G315" s="5"/>
      <c r="H315" s="5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>
      <c r="A316" s="24"/>
      <c r="B316" s="9"/>
      <c r="C316" s="5"/>
      <c r="D316" s="5"/>
      <c r="E316" s="5"/>
      <c r="F316" s="5"/>
      <c r="G316" s="5"/>
      <c r="H316" s="5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>
      <c r="A317" s="24"/>
      <c r="B317" s="9"/>
      <c r="C317" s="5"/>
      <c r="D317" s="5"/>
      <c r="E317" s="5"/>
      <c r="F317" s="5"/>
      <c r="G317" s="5"/>
      <c r="H317" s="5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>
      <c r="A318" s="24"/>
      <c r="B318" s="9"/>
      <c r="C318" s="5"/>
      <c r="D318" s="5"/>
      <c r="E318" s="5"/>
      <c r="F318" s="5"/>
      <c r="G318" s="5"/>
      <c r="H318" s="5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>
      <c r="A319" s="24"/>
      <c r="B319" s="9"/>
      <c r="C319" s="5"/>
      <c r="D319" s="5"/>
      <c r="E319" s="5"/>
      <c r="F319" s="5"/>
      <c r="G319" s="5"/>
      <c r="H319" s="5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>
      <c r="A320" s="24"/>
      <c r="B320" s="9"/>
      <c r="C320" s="5"/>
      <c r="D320" s="5"/>
      <c r="E320" s="5"/>
      <c r="F320" s="5"/>
      <c r="G320" s="5"/>
      <c r="H320" s="5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>
      <c r="A321" s="24"/>
      <c r="B321" s="9"/>
      <c r="C321" s="5"/>
      <c r="D321" s="5"/>
      <c r="E321" s="5"/>
      <c r="F321" s="5"/>
      <c r="G321" s="5"/>
      <c r="H321" s="5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>
      <c r="A322" s="24"/>
      <c r="B322" s="9"/>
      <c r="C322" s="5"/>
      <c r="D322" s="5"/>
      <c r="E322" s="5"/>
      <c r="F322" s="5"/>
      <c r="G322" s="5"/>
      <c r="H322" s="5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>
      <c r="A323" s="24"/>
      <c r="B323" s="9"/>
      <c r="C323" s="5"/>
      <c r="D323" s="5"/>
      <c r="E323" s="5"/>
      <c r="F323" s="5"/>
      <c r="G323" s="5"/>
      <c r="H323" s="5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>
      <c r="A324" s="24"/>
      <c r="B324" s="9"/>
      <c r="C324" s="5"/>
      <c r="D324" s="5"/>
      <c r="E324" s="5"/>
      <c r="F324" s="5"/>
      <c r="G324" s="5"/>
      <c r="H324" s="5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>
      <c r="A325" s="24"/>
      <c r="B325" s="9"/>
      <c r="C325" s="5"/>
      <c r="D325" s="5"/>
      <c r="E325" s="5"/>
      <c r="F325" s="5"/>
      <c r="G325" s="5"/>
      <c r="H325" s="5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>
      <c r="A326" s="24"/>
      <c r="B326" s="9"/>
      <c r="C326" s="5"/>
      <c r="D326" s="5"/>
      <c r="E326" s="5"/>
      <c r="F326" s="5"/>
      <c r="G326" s="5"/>
      <c r="H326" s="5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>
      <c r="A327" s="24"/>
      <c r="B327" s="9"/>
      <c r="C327" s="5"/>
      <c r="D327" s="5"/>
      <c r="E327" s="5"/>
      <c r="F327" s="5"/>
      <c r="G327" s="5"/>
      <c r="H327" s="5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>
      <c r="A328" s="24"/>
      <c r="B328" s="9"/>
      <c r="C328" s="5"/>
      <c r="D328" s="5"/>
      <c r="E328" s="5"/>
      <c r="F328" s="5"/>
      <c r="G328" s="5"/>
      <c r="H328" s="5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>
      <c r="A329" s="24"/>
      <c r="B329" s="9"/>
      <c r="C329" s="5"/>
      <c r="D329" s="5"/>
      <c r="E329" s="5"/>
      <c r="F329" s="5"/>
      <c r="G329" s="5"/>
      <c r="H329" s="5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>
      <c r="A330" s="24"/>
      <c r="B330" s="9"/>
      <c r="C330" s="5"/>
      <c r="D330" s="5"/>
      <c r="E330" s="5"/>
      <c r="F330" s="5"/>
      <c r="G330" s="5"/>
      <c r="H330" s="5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>
      <c r="A331" s="24"/>
      <c r="B331" s="9"/>
      <c r="C331" s="5"/>
      <c r="D331" s="5"/>
      <c r="E331" s="5"/>
      <c r="F331" s="5"/>
      <c r="G331" s="5"/>
      <c r="H331" s="5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>
      <c r="A332" s="24"/>
      <c r="B332" s="9"/>
      <c r="C332" s="5"/>
      <c r="D332" s="5"/>
      <c r="E332" s="5"/>
      <c r="F332" s="5"/>
      <c r="G332" s="5"/>
      <c r="H332" s="5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>
      <c r="A333" s="24"/>
      <c r="B333" s="9"/>
      <c r="C333" s="5"/>
      <c r="D333" s="5"/>
      <c r="E333" s="5"/>
      <c r="F333" s="5"/>
      <c r="G333" s="5"/>
      <c r="H333" s="5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>
      <c r="A334" s="24"/>
      <c r="B334" s="9"/>
      <c r="C334" s="5"/>
      <c r="D334" s="5"/>
      <c r="E334" s="5"/>
      <c r="F334" s="5"/>
      <c r="G334" s="5"/>
      <c r="H334" s="5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>
      <c r="A335" s="24"/>
      <c r="B335" s="9"/>
      <c r="C335" s="5"/>
      <c r="D335" s="5"/>
      <c r="E335" s="5"/>
      <c r="F335" s="5"/>
      <c r="G335" s="5"/>
      <c r="H335" s="5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>
      <c r="A336" s="24"/>
      <c r="B336" s="9"/>
      <c r="C336" s="5"/>
      <c r="D336" s="5"/>
      <c r="E336" s="5"/>
      <c r="F336" s="5"/>
      <c r="G336" s="5"/>
      <c r="H336" s="5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>
      <c r="A337" s="24"/>
      <c r="B337" s="9"/>
      <c r="C337" s="5"/>
      <c r="D337" s="5"/>
      <c r="E337" s="5"/>
      <c r="F337" s="5"/>
      <c r="G337" s="5"/>
      <c r="H337" s="5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>
      <c r="A338" s="24"/>
      <c r="B338" s="9"/>
      <c r="C338" s="5"/>
      <c r="D338" s="5"/>
      <c r="E338" s="5"/>
      <c r="F338" s="5"/>
      <c r="G338" s="5"/>
      <c r="H338" s="5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>
      <c r="A339" s="24"/>
      <c r="B339" s="9"/>
      <c r="C339" s="5"/>
      <c r="D339" s="5"/>
      <c r="E339" s="5"/>
      <c r="F339" s="5"/>
      <c r="G339" s="5"/>
      <c r="H339" s="5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>
      <c r="A340" s="24"/>
      <c r="B340" s="9"/>
      <c r="C340" s="5"/>
      <c r="D340" s="5"/>
      <c r="E340" s="5"/>
      <c r="F340" s="5"/>
      <c r="G340" s="5"/>
      <c r="H340" s="5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>
      <c r="A341" s="24"/>
      <c r="B341" s="9"/>
      <c r="C341" s="5"/>
      <c r="D341" s="5"/>
      <c r="E341" s="5"/>
      <c r="F341" s="5"/>
      <c r="G341" s="5"/>
      <c r="H341" s="5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>
      <c r="A342" s="24"/>
      <c r="B342" s="9"/>
      <c r="C342" s="5"/>
      <c r="D342" s="5"/>
      <c r="E342" s="5"/>
      <c r="F342" s="5"/>
      <c r="G342" s="5"/>
      <c r="H342" s="5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>
      <c r="A343" s="24"/>
      <c r="B343" s="9"/>
      <c r="C343" s="5"/>
      <c r="D343" s="5"/>
      <c r="E343" s="5"/>
      <c r="F343" s="5"/>
      <c r="G343" s="5"/>
      <c r="H343" s="5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>
      <c r="A344" s="24"/>
      <c r="B344" s="9"/>
      <c r="C344" s="5"/>
      <c r="D344" s="5"/>
      <c r="E344" s="5"/>
      <c r="F344" s="5"/>
      <c r="G344" s="5"/>
      <c r="H344" s="5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>
      <c r="A345" s="24"/>
      <c r="B345" s="9"/>
      <c r="C345" s="5"/>
      <c r="D345" s="5"/>
      <c r="E345" s="5"/>
      <c r="F345" s="5"/>
      <c r="G345" s="5"/>
      <c r="H345" s="5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>
      <c r="A346" s="24"/>
      <c r="B346" s="9"/>
      <c r="C346" s="5"/>
      <c r="D346" s="5"/>
      <c r="E346" s="5"/>
      <c r="F346" s="5"/>
      <c r="G346" s="5"/>
      <c r="H346" s="5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>
      <c r="A347" s="24"/>
      <c r="B347" s="9"/>
      <c r="C347" s="5"/>
      <c r="D347" s="5"/>
      <c r="E347" s="5"/>
      <c r="F347" s="5"/>
      <c r="G347" s="5"/>
      <c r="H347" s="5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>
      <c r="A348" s="24"/>
      <c r="B348" s="9"/>
      <c r="C348" s="5"/>
      <c r="D348" s="5"/>
      <c r="E348" s="5"/>
      <c r="F348" s="5"/>
      <c r="G348" s="5"/>
      <c r="H348" s="5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>
      <c r="A349" s="24"/>
      <c r="B349" s="9"/>
      <c r="C349" s="5"/>
      <c r="D349" s="5"/>
      <c r="E349" s="5"/>
      <c r="F349" s="5"/>
      <c r="G349" s="5"/>
      <c r="H349" s="5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>
      <c r="A350" s="24"/>
      <c r="B350" s="9"/>
      <c r="C350" s="5"/>
      <c r="D350" s="5"/>
      <c r="E350" s="5"/>
      <c r="F350" s="5"/>
      <c r="G350" s="5"/>
      <c r="H350" s="5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>
      <c r="A351" s="24"/>
      <c r="B351" s="9"/>
      <c r="C351" s="5"/>
      <c r="D351" s="5"/>
      <c r="E351" s="5"/>
      <c r="F351" s="5"/>
      <c r="G351" s="5"/>
      <c r="H351" s="5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>
      <c r="A352" s="24"/>
      <c r="B352" s="9"/>
      <c r="C352" s="5"/>
      <c r="D352" s="5"/>
      <c r="E352" s="5"/>
      <c r="F352" s="5"/>
      <c r="G352" s="5"/>
      <c r="H352" s="5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>
      <c r="A353" s="24"/>
      <c r="B353" s="9"/>
      <c r="C353" s="5"/>
      <c r="D353" s="5"/>
      <c r="E353" s="5"/>
      <c r="F353" s="5"/>
      <c r="G353" s="5"/>
      <c r="H353" s="5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>
      <c r="A354" s="24"/>
      <c r="B354" s="9"/>
      <c r="C354" s="5"/>
      <c r="D354" s="5"/>
      <c r="E354" s="5"/>
      <c r="F354" s="5"/>
      <c r="G354" s="5"/>
      <c r="H354" s="5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>
      <c r="A355" s="24"/>
      <c r="B355" s="9"/>
      <c r="C355" s="5"/>
      <c r="D355" s="5"/>
      <c r="E355" s="5"/>
      <c r="F355" s="5"/>
      <c r="G355" s="5"/>
      <c r="H355" s="5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>
      <c r="A356" s="24"/>
      <c r="B356" s="9"/>
      <c r="C356" s="5"/>
      <c r="D356" s="5"/>
      <c r="E356" s="5"/>
      <c r="F356" s="5"/>
      <c r="G356" s="5"/>
      <c r="H356" s="5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>
      <c r="A357" s="24"/>
      <c r="B357" s="9"/>
      <c r="C357" s="5"/>
      <c r="D357" s="5"/>
      <c r="E357" s="5"/>
      <c r="F357" s="5"/>
      <c r="G357" s="5"/>
      <c r="H357" s="5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>
      <c r="A358" s="24"/>
      <c r="B358" s="9"/>
      <c r="C358" s="5"/>
      <c r="D358" s="5"/>
      <c r="E358" s="5"/>
      <c r="F358" s="5"/>
      <c r="G358" s="5"/>
      <c r="H358" s="5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>
      <c r="A359" s="24"/>
      <c r="B359" s="9"/>
      <c r="C359" s="5"/>
      <c r="D359" s="5"/>
      <c r="E359" s="5"/>
      <c r="F359" s="5"/>
      <c r="G359" s="5"/>
      <c r="H359" s="5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>
      <c r="A360" s="24"/>
      <c r="B360" s="9"/>
      <c r="C360" s="5"/>
      <c r="D360" s="5"/>
      <c r="E360" s="5"/>
      <c r="F360" s="5"/>
      <c r="G360" s="5"/>
      <c r="H360" s="5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>
      <c r="A361" s="24"/>
      <c r="B361" s="9"/>
      <c r="C361" s="5"/>
      <c r="D361" s="5"/>
      <c r="E361" s="5"/>
      <c r="F361" s="5"/>
      <c r="G361" s="5"/>
      <c r="H361" s="5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>
      <c r="A362" s="24"/>
      <c r="B362" s="9"/>
      <c r="C362" s="5"/>
      <c r="D362" s="5"/>
      <c r="E362" s="5"/>
      <c r="F362" s="5"/>
      <c r="G362" s="5"/>
      <c r="H362" s="5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>
      <c r="A363" s="24"/>
      <c r="B363" s="9"/>
      <c r="C363" s="5"/>
      <c r="D363" s="5"/>
      <c r="E363" s="5"/>
      <c r="F363" s="5"/>
      <c r="G363" s="5"/>
      <c r="H363" s="5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>
      <c r="A364" s="24"/>
      <c r="B364" s="9"/>
      <c r="C364" s="5"/>
      <c r="D364" s="5"/>
      <c r="E364" s="5"/>
      <c r="F364" s="5"/>
      <c r="G364" s="5"/>
      <c r="H364" s="5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>
      <c r="A365" s="24"/>
      <c r="B365" s="9"/>
      <c r="C365" s="5"/>
      <c r="D365" s="5"/>
      <c r="E365" s="5"/>
      <c r="F365" s="5"/>
      <c r="G365" s="5"/>
      <c r="H365" s="5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>
      <c r="A366" s="24"/>
      <c r="B366" s="9"/>
      <c r="C366" s="5"/>
      <c r="D366" s="5"/>
      <c r="E366" s="5"/>
      <c r="F366" s="5"/>
      <c r="G366" s="5"/>
      <c r="H366" s="5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>
      <c r="A367" s="24"/>
      <c r="B367" s="9"/>
      <c r="C367" s="5"/>
      <c r="D367" s="5"/>
      <c r="E367" s="5"/>
      <c r="F367" s="5"/>
      <c r="G367" s="5"/>
      <c r="H367" s="5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>
      <c r="A368" s="24"/>
      <c r="B368" s="9"/>
      <c r="C368" s="5"/>
      <c r="D368" s="5"/>
      <c r="E368" s="5"/>
      <c r="F368" s="5"/>
      <c r="G368" s="5"/>
      <c r="H368" s="5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>
      <c r="A369" s="24"/>
      <c r="B369" s="9"/>
      <c r="C369" s="5"/>
      <c r="D369" s="5"/>
      <c r="E369" s="5"/>
      <c r="F369" s="5"/>
      <c r="G369" s="5"/>
      <c r="H369" s="5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>
      <c r="A370" s="24"/>
      <c r="B370" s="9"/>
      <c r="C370" s="5"/>
      <c r="D370" s="5"/>
      <c r="E370" s="5"/>
      <c r="F370" s="5"/>
      <c r="G370" s="5"/>
      <c r="H370" s="5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>
      <c r="A371" s="24"/>
      <c r="B371" s="9"/>
      <c r="C371" s="5"/>
      <c r="D371" s="5"/>
      <c r="E371" s="5"/>
      <c r="F371" s="5"/>
      <c r="G371" s="5"/>
      <c r="H371" s="5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>
      <c r="A372" s="24"/>
      <c r="B372" s="9"/>
      <c r="C372" s="5"/>
      <c r="D372" s="5"/>
      <c r="E372" s="5"/>
      <c r="F372" s="5"/>
      <c r="G372" s="5"/>
      <c r="H372" s="5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>
      <c r="A373" s="24"/>
      <c r="B373" s="9"/>
      <c r="C373" s="5"/>
      <c r="D373" s="5"/>
      <c r="E373" s="5"/>
      <c r="F373" s="5"/>
      <c r="G373" s="5"/>
      <c r="H373" s="5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>
      <c r="A374" s="24"/>
      <c r="B374" s="9"/>
      <c r="C374" s="5"/>
      <c r="D374" s="5"/>
      <c r="E374" s="5"/>
      <c r="F374" s="5"/>
      <c r="G374" s="5"/>
      <c r="H374" s="5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>
      <c r="A375" s="24"/>
      <c r="B375" s="9"/>
      <c r="C375" s="5"/>
      <c r="D375" s="5"/>
      <c r="E375" s="5"/>
      <c r="F375" s="5"/>
      <c r="G375" s="5"/>
      <c r="H375" s="5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>
      <c r="A376" s="24"/>
      <c r="B376" s="9"/>
      <c r="C376" s="5"/>
      <c r="D376" s="5"/>
      <c r="E376" s="5"/>
      <c r="F376" s="5"/>
      <c r="G376" s="5"/>
      <c r="H376" s="5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>
      <c r="A377" s="24"/>
      <c r="B377" s="9"/>
      <c r="C377" s="5"/>
      <c r="D377" s="5"/>
      <c r="E377" s="5"/>
      <c r="F377" s="5"/>
      <c r="G377" s="5"/>
      <c r="H377" s="5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>
      <c r="A378" s="24"/>
      <c r="B378" s="9"/>
      <c r="C378" s="5"/>
      <c r="D378" s="5"/>
      <c r="E378" s="5"/>
      <c r="F378" s="5"/>
      <c r="G378" s="5"/>
      <c r="H378" s="5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>
      <c r="A379" s="24"/>
      <c r="B379" s="9"/>
      <c r="C379" s="5"/>
      <c r="D379" s="5"/>
      <c r="E379" s="5"/>
      <c r="F379" s="5"/>
      <c r="G379" s="5"/>
      <c r="H379" s="5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>
      <c r="A380" s="24"/>
      <c r="B380" s="9"/>
      <c r="C380" s="5"/>
      <c r="D380" s="5"/>
      <c r="E380" s="5"/>
      <c r="F380" s="5"/>
      <c r="G380" s="5"/>
      <c r="H380" s="5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>
      <c r="A381" s="24"/>
      <c r="B381" s="9"/>
      <c r="C381" s="5"/>
      <c r="D381" s="5"/>
      <c r="E381" s="5"/>
      <c r="F381" s="5"/>
      <c r="G381" s="5"/>
      <c r="H381" s="5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>
      <c r="A382" s="24"/>
      <c r="B382" s="9"/>
      <c r="C382" s="5"/>
      <c r="D382" s="5"/>
      <c r="E382" s="5"/>
      <c r="F382" s="5"/>
      <c r="G382" s="5"/>
      <c r="H382" s="5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>
      <c r="A383" s="24"/>
      <c r="B383" s="9"/>
      <c r="C383" s="5"/>
      <c r="D383" s="5"/>
      <c r="E383" s="5"/>
      <c r="F383" s="5"/>
      <c r="G383" s="5"/>
      <c r="H383" s="5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>
      <c r="A384" s="24"/>
      <c r="B384" s="9"/>
      <c r="C384" s="5"/>
      <c r="D384" s="5"/>
      <c r="E384" s="5"/>
      <c r="F384" s="5"/>
      <c r="G384" s="5"/>
      <c r="H384" s="5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>
      <c r="A385" s="24"/>
      <c r="B385" s="9"/>
      <c r="C385" s="5"/>
      <c r="D385" s="5"/>
      <c r="E385" s="5"/>
      <c r="F385" s="5"/>
      <c r="G385" s="5"/>
      <c r="H385" s="5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>
      <c r="A386" s="24"/>
      <c r="B386" s="9"/>
      <c r="C386" s="5"/>
      <c r="D386" s="5"/>
      <c r="E386" s="5"/>
      <c r="F386" s="5"/>
      <c r="G386" s="5"/>
      <c r="H386" s="5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>
      <c r="A387" s="24"/>
      <c r="B387" s="9"/>
      <c r="C387" s="5"/>
      <c r="D387" s="5"/>
      <c r="E387" s="5"/>
      <c r="F387" s="5"/>
      <c r="G387" s="5"/>
      <c r="H387" s="5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>
      <c r="A388" s="24"/>
      <c r="B388" s="9"/>
      <c r="C388" s="5"/>
      <c r="D388" s="5"/>
      <c r="E388" s="5"/>
      <c r="F388" s="5"/>
      <c r="G388" s="5"/>
      <c r="H388" s="5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>
      <c r="A389" s="24"/>
      <c r="B389" s="9"/>
      <c r="C389" s="5"/>
      <c r="D389" s="5"/>
      <c r="E389" s="5"/>
      <c r="F389" s="5"/>
      <c r="G389" s="5"/>
      <c r="H389" s="5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>
      <c r="A390" s="24"/>
      <c r="B390" s="9"/>
      <c r="C390" s="5"/>
      <c r="D390" s="5"/>
      <c r="E390" s="5"/>
      <c r="F390" s="5"/>
      <c r="G390" s="5"/>
      <c r="H390" s="5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>
      <c r="A391" s="24"/>
      <c r="B391" s="9"/>
      <c r="C391" s="5"/>
      <c r="D391" s="5"/>
      <c r="E391" s="5"/>
      <c r="F391" s="5"/>
      <c r="G391" s="5"/>
      <c r="H391" s="5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>
      <c r="A392" s="24"/>
      <c r="B392" s="9"/>
      <c r="C392" s="5"/>
      <c r="D392" s="5"/>
      <c r="E392" s="5"/>
      <c r="F392" s="5"/>
      <c r="G392" s="5"/>
      <c r="H392" s="5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>
      <c r="A393" s="24"/>
      <c r="B393" s="9"/>
      <c r="C393" s="5"/>
      <c r="D393" s="5"/>
      <c r="E393" s="5"/>
      <c r="F393" s="5"/>
      <c r="G393" s="5"/>
      <c r="H393" s="5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>
      <c r="A394" s="24"/>
      <c r="B394" s="9"/>
      <c r="C394" s="5"/>
      <c r="D394" s="5"/>
      <c r="E394" s="5"/>
      <c r="F394" s="5"/>
      <c r="G394" s="5"/>
      <c r="H394" s="5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>
      <c r="A395" s="24"/>
      <c r="B395" s="9"/>
      <c r="C395" s="5"/>
      <c r="D395" s="5"/>
      <c r="E395" s="5"/>
      <c r="F395" s="5"/>
      <c r="G395" s="5"/>
      <c r="H395" s="5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>
      <c r="A396" s="24"/>
      <c r="B396" s="9"/>
      <c r="C396" s="5"/>
      <c r="D396" s="5"/>
      <c r="E396" s="5"/>
      <c r="F396" s="5"/>
      <c r="G396" s="5"/>
      <c r="H396" s="5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>
      <c r="A397" s="24"/>
      <c r="B397" s="9"/>
      <c r="C397" s="5"/>
      <c r="D397" s="5"/>
      <c r="E397" s="5"/>
      <c r="F397" s="5"/>
      <c r="G397" s="5"/>
      <c r="H397" s="5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>
      <c r="A398" s="24"/>
      <c r="B398" s="9"/>
      <c r="C398" s="5"/>
      <c r="D398" s="5"/>
      <c r="E398" s="5"/>
      <c r="F398" s="5"/>
      <c r="G398" s="5"/>
      <c r="H398" s="5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>
      <c r="A399" s="24"/>
      <c r="B399" s="9"/>
      <c r="C399" s="5"/>
      <c r="D399" s="5"/>
      <c r="E399" s="5"/>
      <c r="F399" s="5"/>
      <c r="G399" s="5"/>
      <c r="H399" s="5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>
      <c r="A400" s="24"/>
      <c r="B400" s="9"/>
      <c r="C400" s="5"/>
      <c r="D400" s="5"/>
      <c r="E400" s="5"/>
      <c r="F400" s="5"/>
      <c r="G400" s="5"/>
      <c r="H400" s="5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>
      <c r="A401" s="24"/>
      <c r="B401" s="9"/>
      <c r="C401" s="5"/>
      <c r="D401" s="5"/>
      <c r="E401" s="5"/>
      <c r="F401" s="5"/>
      <c r="G401" s="5"/>
      <c r="H401" s="5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>
      <c r="A402" s="24"/>
      <c r="B402" s="9"/>
      <c r="C402" s="5"/>
      <c r="D402" s="5"/>
      <c r="E402" s="5"/>
      <c r="F402" s="5"/>
      <c r="G402" s="5"/>
      <c r="H402" s="5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>
      <c r="A403" s="24"/>
      <c r="B403" s="9"/>
      <c r="C403" s="5"/>
      <c r="D403" s="5"/>
      <c r="E403" s="5"/>
      <c r="F403" s="5"/>
      <c r="G403" s="5"/>
      <c r="H403" s="5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>
      <c r="A404" s="24"/>
      <c r="B404" s="9"/>
      <c r="C404" s="5"/>
      <c r="D404" s="5"/>
      <c r="E404" s="5"/>
      <c r="F404" s="5"/>
      <c r="G404" s="5"/>
      <c r="H404" s="5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>
      <c r="A405" s="24"/>
      <c r="B405" s="9"/>
      <c r="C405" s="5"/>
      <c r="D405" s="5"/>
      <c r="E405" s="5"/>
      <c r="F405" s="5"/>
      <c r="G405" s="5"/>
      <c r="H405" s="5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>
      <c r="A406" s="24"/>
      <c r="B406" s="9"/>
      <c r="C406" s="5"/>
      <c r="D406" s="5"/>
      <c r="E406" s="5"/>
      <c r="F406" s="5"/>
      <c r="G406" s="5"/>
      <c r="H406" s="5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>
      <c r="A407" s="24"/>
      <c r="B407" s="9"/>
      <c r="C407" s="5"/>
      <c r="D407" s="5"/>
      <c r="E407" s="5"/>
      <c r="F407" s="5"/>
      <c r="G407" s="5"/>
      <c r="H407" s="5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>
      <c r="A408" s="24"/>
      <c r="B408" s="9"/>
      <c r="C408" s="5"/>
      <c r="D408" s="5"/>
      <c r="E408" s="5"/>
      <c r="F408" s="5"/>
      <c r="G408" s="5"/>
      <c r="H408" s="5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>
      <c r="A409" s="24"/>
      <c r="B409" s="9"/>
      <c r="C409" s="5"/>
      <c r="D409" s="5"/>
      <c r="E409" s="5"/>
      <c r="F409" s="5"/>
      <c r="G409" s="5"/>
      <c r="H409" s="5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>
      <c r="A410" s="24"/>
      <c r="B410" s="9"/>
      <c r="C410" s="5"/>
      <c r="D410" s="5"/>
      <c r="E410" s="5"/>
      <c r="F410" s="5"/>
      <c r="G410" s="5"/>
      <c r="H410" s="5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>
      <c r="A411" s="24"/>
      <c r="B411" s="9"/>
      <c r="C411" s="5"/>
      <c r="D411" s="5"/>
      <c r="E411" s="5"/>
      <c r="F411" s="5"/>
      <c r="G411" s="5"/>
      <c r="H411" s="5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>
      <c r="A412" s="24"/>
      <c r="B412" s="9"/>
      <c r="C412" s="5"/>
      <c r="D412" s="5"/>
      <c r="E412" s="5"/>
      <c r="F412" s="5"/>
      <c r="G412" s="5"/>
      <c r="H412" s="5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>
      <c r="A413" s="24"/>
      <c r="B413" s="9"/>
      <c r="C413" s="5"/>
      <c r="D413" s="5"/>
      <c r="E413" s="5"/>
      <c r="F413" s="5"/>
      <c r="G413" s="5"/>
      <c r="H413" s="5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>
      <c r="A414" s="24"/>
      <c r="B414" s="9"/>
      <c r="C414" s="5"/>
      <c r="D414" s="5"/>
      <c r="E414" s="5"/>
      <c r="F414" s="5"/>
      <c r="G414" s="5"/>
      <c r="H414" s="5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>
      <c r="A415" s="24"/>
      <c r="B415" s="9"/>
      <c r="C415" s="5"/>
      <c r="D415" s="5"/>
      <c r="E415" s="5"/>
      <c r="F415" s="5"/>
      <c r="G415" s="5"/>
      <c r="H415" s="5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>
      <c r="A416" s="24"/>
      <c r="B416" s="9"/>
      <c r="C416" s="5"/>
      <c r="D416" s="5"/>
      <c r="E416" s="5"/>
      <c r="F416" s="5"/>
      <c r="G416" s="5"/>
      <c r="H416" s="5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>
      <c r="A417" s="24"/>
      <c r="B417" s="9"/>
      <c r="C417" s="5"/>
      <c r="D417" s="5"/>
      <c r="E417" s="5"/>
      <c r="F417" s="5"/>
      <c r="G417" s="5"/>
      <c r="H417" s="5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>
      <c r="A418" s="24"/>
      <c r="B418" s="9"/>
      <c r="C418" s="5"/>
      <c r="D418" s="5"/>
      <c r="E418" s="5"/>
      <c r="F418" s="5"/>
      <c r="G418" s="5"/>
      <c r="H418" s="5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>
      <c r="A419" s="24"/>
      <c r="B419" s="9"/>
      <c r="C419" s="5"/>
      <c r="D419" s="5"/>
      <c r="E419" s="5"/>
      <c r="F419" s="5"/>
      <c r="G419" s="5"/>
      <c r="H419" s="5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>
      <c r="A420" s="24"/>
      <c r="B420" s="9"/>
      <c r="C420" s="5"/>
      <c r="D420" s="5"/>
      <c r="E420" s="5"/>
      <c r="F420" s="5"/>
      <c r="G420" s="5"/>
      <c r="H420" s="5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>
      <c r="A421" s="24"/>
      <c r="B421" s="9"/>
      <c r="C421" s="5"/>
      <c r="D421" s="5"/>
      <c r="E421" s="5"/>
      <c r="F421" s="5"/>
      <c r="G421" s="5"/>
      <c r="H421" s="5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>
      <c r="A422" s="24"/>
      <c r="B422" s="9"/>
      <c r="C422" s="5"/>
      <c r="D422" s="5"/>
      <c r="E422" s="5"/>
      <c r="F422" s="5"/>
      <c r="G422" s="5"/>
      <c r="H422" s="5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>
      <c r="A423" s="24"/>
      <c r="B423" s="9"/>
      <c r="C423" s="5"/>
      <c r="D423" s="5"/>
      <c r="E423" s="5"/>
      <c r="F423" s="5"/>
      <c r="G423" s="5"/>
      <c r="H423" s="5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>
      <c r="A424" s="24"/>
      <c r="B424" s="9"/>
      <c r="C424" s="5"/>
      <c r="D424" s="5"/>
      <c r="E424" s="5"/>
      <c r="F424" s="5"/>
      <c r="G424" s="5"/>
      <c r="H424" s="5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>
      <c r="A425" s="24"/>
      <c r="B425" s="9"/>
      <c r="C425" s="5"/>
      <c r="D425" s="5"/>
      <c r="E425" s="5"/>
      <c r="F425" s="5"/>
      <c r="G425" s="5"/>
      <c r="H425" s="5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>
      <c r="A426" s="24"/>
      <c r="B426" s="9"/>
      <c r="C426" s="5"/>
      <c r="D426" s="5"/>
      <c r="E426" s="5"/>
      <c r="F426" s="5"/>
      <c r="G426" s="5"/>
      <c r="H426" s="5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>
      <c r="A427" s="24"/>
      <c r="B427" s="9"/>
      <c r="C427" s="5"/>
      <c r="D427" s="5"/>
      <c r="E427" s="5"/>
      <c r="F427" s="5"/>
      <c r="G427" s="5"/>
      <c r="H427" s="5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>
      <c r="A428" s="24"/>
      <c r="B428" s="9"/>
      <c r="C428" s="5"/>
      <c r="D428" s="5"/>
      <c r="E428" s="5"/>
      <c r="F428" s="5"/>
      <c r="G428" s="5"/>
      <c r="H428" s="5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>
      <c r="A429" s="24"/>
      <c r="B429" s="9"/>
      <c r="C429" s="5"/>
      <c r="D429" s="5"/>
      <c r="E429" s="5"/>
      <c r="F429" s="5"/>
      <c r="G429" s="5"/>
      <c r="H429" s="5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>
      <c r="A430" s="24"/>
      <c r="B430" s="9"/>
      <c r="C430" s="5"/>
      <c r="D430" s="5"/>
      <c r="E430" s="5"/>
      <c r="F430" s="5"/>
      <c r="G430" s="5"/>
      <c r="H430" s="5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>
      <c r="A431" s="24"/>
      <c r="B431" s="9"/>
      <c r="C431" s="5"/>
      <c r="D431" s="5"/>
      <c r="E431" s="5"/>
      <c r="F431" s="5"/>
      <c r="G431" s="5"/>
      <c r="H431" s="5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>
      <c r="A432" s="24"/>
      <c r="B432" s="9"/>
      <c r="C432" s="5"/>
      <c r="D432" s="5"/>
      <c r="E432" s="5"/>
      <c r="F432" s="5"/>
      <c r="G432" s="5"/>
      <c r="H432" s="5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>
      <c r="A433" s="24"/>
      <c r="B433" s="9"/>
      <c r="C433" s="5"/>
      <c r="D433" s="5"/>
      <c r="E433" s="5"/>
      <c r="F433" s="5"/>
      <c r="G433" s="5"/>
      <c r="H433" s="5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>
      <c r="A434" s="24"/>
      <c r="B434" s="9"/>
      <c r="C434" s="5"/>
      <c r="D434" s="5"/>
      <c r="E434" s="5"/>
      <c r="F434" s="5"/>
      <c r="G434" s="5"/>
      <c r="H434" s="5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>
      <c r="A435" s="24"/>
      <c r="B435" s="9"/>
      <c r="C435" s="5"/>
      <c r="D435" s="5"/>
      <c r="E435" s="5"/>
      <c r="F435" s="5"/>
      <c r="G435" s="5"/>
      <c r="H435" s="5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>
      <c r="A436" s="24"/>
      <c r="B436" s="9"/>
      <c r="C436" s="5"/>
      <c r="D436" s="5"/>
      <c r="E436" s="5"/>
      <c r="F436" s="5"/>
      <c r="G436" s="5"/>
      <c r="H436" s="5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>
      <c r="A437" s="24"/>
      <c r="B437" s="9"/>
      <c r="C437" s="5"/>
      <c r="D437" s="5"/>
      <c r="E437" s="5"/>
      <c r="F437" s="5"/>
      <c r="G437" s="5"/>
      <c r="H437" s="5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>
      <c r="A438" s="24"/>
      <c r="B438" s="9"/>
      <c r="C438" s="5"/>
      <c r="D438" s="5"/>
      <c r="E438" s="5"/>
      <c r="F438" s="5"/>
      <c r="G438" s="5"/>
      <c r="H438" s="5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>
      <c r="A439" s="24"/>
      <c r="B439" s="9"/>
      <c r="C439" s="5"/>
      <c r="D439" s="5"/>
      <c r="E439" s="5"/>
      <c r="F439" s="5"/>
      <c r="G439" s="5"/>
      <c r="H439" s="5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>
      <c r="A440" s="24"/>
      <c r="B440" s="9"/>
      <c r="C440" s="5"/>
      <c r="D440" s="5"/>
      <c r="E440" s="5"/>
      <c r="F440" s="5"/>
      <c r="G440" s="5"/>
      <c r="H440" s="5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>
      <c r="A441" s="24"/>
      <c r="B441" s="9"/>
      <c r="C441" s="5"/>
      <c r="D441" s="5"/>
      <c r="E441" s="5"/>
      <c r="F441" s="5"/>
      <c r="G441" s="5"/>
      <c r="H441" s="5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>
      <c r="A442" s="24"/>
      <c r="B442" s="9"/>
      <c r="C442" s="5"/>
      <c r="D442" s="5"/>
      <c r="E442" s="5"/>
      <c r="F442" s="5"/>
      <c r="G442" s="5"/>
      <c r="H442" s="5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>
      <c r="A443" s="24"/>
      <c r="B443" s="9"/>
      <c r="C443" s="5"/>
      <c r="D443" s="5"/>
      <c r="E443" s="5"/>
      <c r="F443" s="5"/>
      <c r="G443" s="5"/>
      <c r="H443" s="5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>
      <c r="A444" s="24"/>
      <c r="B444" s="9"/>
      <c r="C444" s="5"/>
      <c r="D444" s="5"/>
      <c r="E444" s="5"/>
      <c r="F444" s="5"/>
      <c r="G444" s="5"/>
      <c r="H444" s="5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>
      <c r="A445" s="24"/>
      <c r="B445" s="9"/>
      <c r="C445" s="5"/>
      <c r="D445" s="5"/>
      <c r="E445" s="5"/>
      <c r="F445" s="5"/>
      <c r="G445" s="5"/>
      <c r="H445" s="5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>
      <c r="A446" s="24"/>
      <c r="B446" s="9"/>
      <c r="C446" s="5"/>
      <c r="D446" s="5"/>
      <c r="E446" s="5"/>
      <c r="F446" s="5"/>
      <c r="G446" s="5"/>
      <c r="H446" s="5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>
      <c r="A447" s="24"/>
      <c r="B447" s="9"/>
      <c r="C447" s="5"/>
      <c r="D447" s="5"/>
      <c r="E447" s="5"/>
      <c r="F447" s="5"/>
      <c r="G447" s="5"/>
      <c r="H447" s="5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>
      <c r="A448" s="24"/>
      <c r="B448" s="9"/>
      <c r="C448" s="5"/>
      <c r="D448" s="5"/>
      <c r="E448" s="5"/>
      <c r="F448" s="5"/>
      <c r="G448" s="5"/>
      <c r="H448" s="5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>
      <c r="A449" s="24"/>
      <c r="B449" s="9"/>
      <c r="C449" s="5"/>
      <c r="D449" s="5"/>
      <c r="E449" s="5"/>
      <c r="F449" s="5"/>
      <c r="G449" s="5"/>
      <c r="H449" s="5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>
      <c r="A450" s="24"/>
      <c r="B450" s="9"/>
      <c r="C450" s="5"/>
      <c r="D450" s="5"/>
      <c r="E450" s="5"/>
      <c r="F450" s="5"/>
      <c r="G450" s="5"/>
      <c r="H450" s="5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>
      <c r="A451" s="24"/>
      <c r="B451" s="9"/>
      <c r="C451" s="5"/>
      <c r="D451" s="5"/>
      <c r="E451" s="5"/>
      <c r="F451" s="5"/>
      <c r="G451" s="5"/>
      <c r="H451" s="5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>
      <c r="A452" s="24"/>
      <c r="B452" s="9"/>
      <c r="C452" s="5"/>
      <c r="D452" s="5"/>
      <c r="E452" s="5"/>
      <c r="F452" s="5"/>
      <c r="G452" s="5"/>
      <c r="H452" s="5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>
      <c r="A453" s="24"/>
      <c r="B453" s="9"/>
      <c r="C453" s="5"/>
      <c r="D453" s="5"/>
      <c r="E453" s="5"/>
      <c r="F453" s="5"/>
      <c r="G453" s="5"/>
      <c r="H453" s="5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>
      <c r="A454" s="24"/>
      <c r="B454" s="9"/>
      <c r="C454" s="5"/>
      <c r="D454" s="5"/>
      <c r="E454" s="5"/>
      <c r="F454" s="5"/>
      <c r="G454" s="5"/>
      <c r="H454" s="5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>
      <c r="A455" s="24"/>
      <c r="B455" s="9"/>
      <c r="C455" s="5"/>
      <c r="D455" s="5"/>
      <c r="E455" s="5"/>
      <c r="F455" s="5"/>
      <c r="G455" s="5"/>
      <c r="H455" s="5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>
      <c r="A456" s="24"/>
      <c r="B456" s="9"/>
      <c r="C456" s="5"/>
      <c r="D456" s="5"/>
      <c r="E456" s="5"/>
      <c r="F456" s="5"/>
      <c r="G456" s="5"/>
      <c r="H456" s="5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>
      <c r="A457" s="24"/>
      <c r="B457" s="9"/>
      <c r="C457" s="5"/>
      <c r="D457" s="5"/>
      <c r="E457" s="5"/>
      <c r="F457" s="5"/>
      <c r="G457" s="5"/>
      <c r="H457" s="5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>
      <c r="A458" s="24"/>
      <c r="B458" s="9"/>
      <c r="C458" s="5"/>
      <c r="D458" s="5"/>
      <c r="E458" s="5"/>
      <c r="F458" s="5"/>
      <c r="G458" s="5"/>
      <c r="H458" s="5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>
      <c r="A459" s="24"/>
      <c r="B459" s="9"/>
      <c r="C459" s="5"/>
      <c r="D459" s="5"/>
      <c r="E459" s="5"/>
      <c r="F459" s="5"/>
      <c r="G459" s="5"/>
      <c r="H459" s="5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>
      <c r="A460" s="24"/>
      <c r="B460" s="9"/>
      <c r="C460" s="5"/>
      <c r="D460" s="5"/>
      <c r="E460" s="5"/>
      <c r="F460" s="5"/>
      <c r="G460" s="5"/>
      <c r="H460" s="5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>
      <c r="A461" s="24"/>
      <c r="B461" s="9"/>
      <c r="C461" s="5"/>
      <c r="D461" s="5"/>
      <c r="E461" s="5"/>
      <c r="F461" s="5"/>
      <c r="G461" s="5"/>
      <c r="H461" s="5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>
      <c r="A462" s="24"/>
      <c r="B462" s="9"/>
      <c r="C462" s="5"/>
      <c r="D462" s="5"/>
      <c r="E462" s="5"/>
      <c r="F462" s="5"/>
      <c r="G462" s="5"/>
      <c r="H462" s="5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>
      <c r="A463" s="24"/>
      <c r="B463" s="9"/>
      <c r="C463" s="5"/>
      <c r="D463" s="5"/>
      <c r="E463" s="5"/>
      <c r="F463" s="5"/>
      <c r="G463" s="5"/>
      <c r="H463" s="5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>
      <c r="A464" s="24"/>
      <c r="B464" s="9"/>
      <c r="C464" s="5"/>
      <c r="D464" s="5"/>
      <c r="E464" s="5"/>
      <c r="F464" s="5"/>
      <c r="G464" s="5"/>
      <c r="H464" s="5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>
      <c r="A465" s="24"/>
      <c r="B465" s="9"/>
      <c r="C465" s="5"/>
      <c r="D465" s="5"/>
      <c r="E465" s="5"/>
      <c r="F465" s="5"/>
      <c r="G465" s="5"/>
      <c r="H465" s="5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>
      <c r="A466" s="24"/>
      <c r="B466" s="9"/>
      <c r="C466" s="5"/>
      <c r="D466" s="5"/>
      <c r="E466" s="5"/>
      <c r="F466" s="5"/>
      <c r="G466" s="5"/>
      <c r="H466" s="5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>
      <c r="A467" s="24"/>
      <c r="B467" s="9"/>
      <c r="C467" s="5"/>
      <c r="D467" s="5"/>
      <c r="E467" s="5"/>
      <c r="F467" s="5"/>
      <c r="G467" s="5"/>
      <c r="H467" s="5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>
      <c r="A468" s="24"/>
      <c r="B468" s="9"/>
      <c r="C468" s="5"/>
      <c r="D468" s="5"/>
      <c r="E468" s="5"/>
      <c r="F468" s="5"/>
      <c r="G468" s="5"/>
      <c r="H468" s="5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>
      <c r="A469" s="24"/>
      <c r="B469" s="9"/>
      <c r="C469" s="5"/>
      <c r="D469" s="5"/>
      <c r="E469" s="5"/>
      <c r="F469" s="5"/>
      <c r="G469" s="5"/>
      <c r="H469" s="5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>
      <c r="A470" s="24"/>
      <c r="B470" s="9"/>
      <c r="C470" s="5"/>
      <c r="D470" s="5"/>
      <c r="E470" s="5"/>
      <c r="F470" s="5"/>
      <c r="G470" s="5"/>
      <c r="H470" s="5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>
      <c r="A471" s="24"/>
      <c r="B471" s="9"/>
      <c r="C471" s="5"/>
      <c r="D471" s="5"/>
      <c r="E471" s="5"/>
      <c r="F471" s="5"/>
      <c r="G471" s="5"/>
      <c r="H471" s="5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>
      <c r="A472" s="24"/>
      <c r="B472" s="9"/>
      <c r="C472" s="5"/>
      <c r="D472" s="5"/>
      <c r="E472" s="5"/>
      <c r="F472" s="5"/>
      <c r="G472" s="5"/>
      <c r="H472" s="5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>
      <c r="A473" s="24"/>
      <c r="B473" s="9"/>
      <c r="C473" s="5"/>
      <c r="D473" s="5"/>
      <c r="E473" s="5"/>
      <c r="F473" s="5"/>
      <c r="G473" s="5"/>
      <c r="H473" s="5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>
      <c r="A474" s="24"/>
      <c r="B474" s="9"/>
      <c r="C474" s="5"/>
      <c r="D474" s="5"/>
      <c r="E474" s="5"/>
      <c r="F474" s="5"/>
      <c r="G474" s="5"/>
      <c r="H474" s="5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>
      <c r="A475" s="24"/>
      <c r="B475" s="9"/>
      <c r="C475" s="5"/>
      <c r="D475" s="5"/>
      <c r="E475" s="5"/>
      <c r="F475" s="5"/>
      <c r="G475" s="5"/>
      <c r="H475" s="5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>
      <c r="A476" s="24"/>
      <c r="B476" s="9"/>
      <c r="C476" s="5"/>
      <c r="D476" s="5"/>
      <c r="E476" s="5"/>
      <c r="F476" s="5"/>
      <c r="G476" s="5"/>
      <c r="H476" s="5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>
      <c r="A477" s="24"/>
      <c r="B477" s="9"/>
      <c r="C477" s="5"/>
      <c r="D477" s="5"/>
      <c r="E477" s="5"/>
      <c r="F477" s="5"/>
      <c r="G477" s="5"/>
      <c r="H477" s="5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>
      <c r="A478" s="24"/>
      <c r="B478" s="9"/>
      <c r="C478" s="5"/>
      <c r="D478" s="5"/>
      <c r="E478" s="5"/>
      <c r="F478" s="5"/>
      <c r="G478" s="5"/>
      <c r="H478" s="5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>
      <c r="A479" s="24"/>
      <c r="B479" s="9"/>
      <c r="C479" s="5"/>
      <c r="D479" s="5"/>
      <c r="E479" s="5"/>
      <c r="F479" s="5"/>
      <c r="G479" s="5"/>
      <c r="H479" s="5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>
      <c r="A480" s="24"/>
      <c r="B480" s="9"/>
      <c r="C480" s="5"/>
      <c r="D480" s="5"/>
      <c r="E480" s="5"/>
      <c r="F480" s="5"/>
      <c r="G480" s="5"/>
      <c r="H480" s="5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>
      <c r="A481" s="24"/>
      <c r="B481" s="9"/>
      <c r="C481" s="5"/>
      <c r="D481" s="5"/>
      <c r="E481" s="5"/>
      <c r="F481" s="5"/>
      <c r="G481" s="5"/>
      <c r="H481" s="5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>
      <c r="A482" s="24"/>
      <c r="B482" s="9"/>
      <c r="C482" s="5"/>
      <c r="D482" s="5"/>
      <c r="E482" s="5"/>
      <c r="F482" s="5"/>
      <c r="G482" s="5"/>
      <c r="H482" s="5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>
      <c r="A483" s="24"/>
      <c r="B483" s="9"/>
      <c r="C483" s="5"/>
      <c r="D483" s="5"/>
      <c r="E483" s="5"/>
      <c r="F483" s="5"/>
      <c r="G483" s="5"/>
      <c r="H483" s="5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>
      <c r="A484" s="24"/>
      <c r="B484" s="9"/>
      <c r="C484" s="5"/>
      <c r="D484" s="5"/>
      <c r="E484" s="5"/>
      <c r="F484" s="5"/>
      <c r="G484" s="5"/>
      <c r="H484" s="5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>
      <c r="A485" s="24"/>
      <c r="B485" s="9"/>
      <c r="C485" s="5"/>
      <c r="D485" s="5"/>
      <c r="E485" s="5"/>
      <c r="F485" s="5"/>
      <c r="G485" s="5"/>
      <c r="H485" s="5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>
      <c r="A486" s="24"/>
      <c r="B486" s="9"/>
      <c r="C486" s="5"/>
      <c r="D486" s="5"/>
      <c r="E486" s="5"/>
      <c r="F486" s="5"/>
      <c r="G486" s="5"/>
      <c r="H486" s="5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>
      <c r="A487" s="24"/>
      <c r="B487" s="9"/>
      <c r="C487" s="5"/>
      <c r="D487" s="5"/>
      <c r="E487" s="5"/>
      <c r="F487" s="5"/>
      <c r="G487" s="5"/>
      <c r="H487" s="5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>
      <c r="A488" s="24"/>
      <c r="B488" s="9"/>
      <c r="C488" s="5"/>
      <c r="D488" s="5"/>
      <c r="E488" s="5"/>
      <c r="F488" s="5"/>
      <c r="G488" s="5"/>
      <c r="H488" s="5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>
      <c r="A489" s="24"/>
      <c r="B489" s="9"/>
      <c r="C489" s="5"/>
      <c r="D489" s="5"/>
      <c r="E489" s="5"/>
      <c r="F489" s="5"/>
      <c r="G489" s="5"/>
      <c r="H489" s="5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>
      <c r="A490" s="24"/>
      <c r="B490" s="9"/>
      <c r="C490" s="5"/>
      <c r="D490" s="5"/>
      <c r="E490" s="5"/>
      <c r="F490" s="5"/>
      <c r="G490" s="5"/>
      <c r="H490" s="5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>
      <c r="A491" s="24"/>
      <c r="B491" s="9"/>
      <c r="C491" s="5"/>
      <c r="D491" s="5"/>
      <c r="E491" s="5"/>
      <c r="F491" s="5"/>
      <c r="G491" s="5"/>
      <c r="H491" s="5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>
      <c r="A492" s="24"/>
      <c r="B492" s="9"/>
      <c r="C492" s="5"/>
      <c r="D492" s="5"/>
      <c r="E492" s="5"/>
      <c r="F492" s="5"/>
      <c r="G492" s="5"/>
      <c r="H492" s="5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>
      <c r="A493" s="24"/>
      <c r="B493" s="9"/>
      <c r="C493" s="5"/>
      <c r="D493" s="5"/>
      <c r="E493" s="5"/>
      <c r="F493" s="5"/>
      <c r="G493" s="5"/>
      <c r="H493" s="5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>
      <c r="A494" s="24"/>
      <c r="B494" s="9"/>
      <c r="C494" s="5"/>
      <c r="D494" s="5"/>
      <c r="E494" s="5"/>
      <c r="F494" s="5"/>
      <c r="G494" s="5"/>
      <c r="H494" s="5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>
      <c r="A495" s="24"/>
      <c r="B495" s="9"/>
      <c r="C495" s="5"/>
      <c r="D495" s="5"/>
      <c r="E495" s="5"/>
      <c r="F495" s="5"/>
      <c r="G495" s="5"/>
      <c r="H495" s="5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>
      <c r="A496" s="24"/>
      <c r="B496" s="9"/>
      <c r="C496" s="5"/>
      <c r="D496" s="5"/>
      <c r="E496" s="5"/>
      <c r="F496" s="5"/>
      <c r="G496" s="5"/>
      <c r="H496" s="5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>
      <c r="A497" s="24"/>
      <c r="B497" s="9"/>
      <c r="C497" s="5"/>
      <c r="D497" s="5"/>
      <c r="E497" s="5"/>
      <c r="F497" s="5"/>
      <c r="G497" s="5"/>
      <c r="H497" s="5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>
      <c r="A498" s="24"/>
      <c r="B498" s="9"/>
      <c r="C498" s="5"/>
      <c r="D498" s="5"/>
      <c r="E498" s="5"/>
      <c r="F498" s="5"/>
      <c r="G498" s="5"/>
      <c r="H498" s="5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>
      <c r="A499" s="24"/>
      <c r="B499" s="9"/>
      <c r="C499" s="5"/>
      <c r="D499" s="5"/>
      <c r="E499" s="5"/>
      <c r="F499" s="5"/>
      <c r="G499" s="5"/>
      <c r="H499" s="5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>
      <c r="A500" s="24"/>
      <c r="B500" s="9"/>
      <c r="C500" s="5"/>
      <c r="D500" s="5"/>
      <c r="E500" s="5"/>
      <c r="F500" s="5"/>
      <c r="G500" s="5"/>
      <c r="H500" s="5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>
      <c r="A501" s="24"/>
      <c r="B501" s="9"/>
      <c r="C501" s="5"/>
      <c r="D501" s="5"/>
      <c r="E501" s="5"/>
      <c r="F501" s="5"/>
      <c r="G501" s="5"/>
      <c r="H501" s="5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>
      <c r="A502" s="24"/>
      <c r="B502" s="9"/>
      <c r="C502" s="5"/>
      <c r="D502" s="5"/>
      <c r="E502" s="5"/>
      <c r="F502" s="5"/>
      <c r="G502" s="5"/>
      <c r="H502" s="5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>
      <c r="A503" s="24"/>
      <c r="B503" s="9"/>
      <c r="C503" s="5"/>
      <c r="D503" s="5"/>
      <c r="E503" s="5"/>
      <c r="F503" s="5"/>
      <c r="G503" s="5"/>
      <c r="H503" s="5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>
      <c r="A504" s="24"/>
      <c r="B504" s="9"/>
      <c r="C504" s="5"/>
      <c r="D504" s="5"/>
      <c r="E504" s="5"/>
      <c r="F504" s="5"/>
      <c r="G504" s="5"/>
      <c r="H504" s="5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>
      <c r="A505" s="24"/>
      <c r="B505" s="9"/>
      <c r="C505" s="5"/>
      <c r="D505" s="5"/>
      <c r="E505" s="5"/>
      <c r="F505" s="5"/>
      <c r="G505" s="5"/>
      <c r="H505" s="5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>
      <c r="A506" s="24"/>
      <c r="B506" s="9"/>
      <c r="C506" s="5"/>
      <c r="D506" s="5"/>
      <c r="E506" s="5"/>
      <c r="F506" s="5"/>
      <c r="G506" s="5"/>
      <c r="H506" s="5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>
      <c r="A507" s="24"/>
      <c r="B507" s="9"/>
      <c r="C507" s="5"/>
      <c r="D507" s="5"/>
      <c r="E507" s="5"/>
      <c r="F507" s="5"/>
      <c r="G507" s="5"/>
      <c r="H507" s="5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>
      <c r="A508" s="24"/>
      <c r="B508" s="9"/>
      <c r="C508" s="5"/>
      <c r="D508" s="5"/>
      <c r="E508" s="5"/>
      <c r="F508" s="5"/>
      <c r="G508" s="5"/>
      <c r="H508" s="5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>
      <c r="A509" s="24"/>
      <c r="B509" s="9"/>
      <c r="C509" s="5"/>
      <c r="D509" s="5"/>
      <c r="E509" s="5"/>
      <c r="F509" s="5"/>
      <c r="G509" s="5"/>
      <c r="H509" s="5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>
      <c r="A510" s="24"/>
      <c r="B510" s="9"/>
      <c r="C510" s="5"/>
      <c r="D510" s="5"/>
      <c r="E510" s="5"/>
      <c r="F510" s="5"/>
      <c r="G510" s="5"/>
      <c r="H510" s="5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>
      <c r="A511" s="24"/>
      <c r="B511" s="9"/>
      <c r="C511" s="5"/>
      <c r="D511" s="5"/>
      <c r="E511" s="5"/>
      <c r="F511" s="5"/>
      <c r="G511" s="5"/>
      <c r="H511" s="5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>
      <c r="A512" s="24"/>
      <c r="B512" s="9"/>
      <c r="C512" s="5"/>
      <c r="D512" s="5"/>
      <c r="E512" s="5"/>
      <c r="F512" s="5"/>
      <c r="G512" s="5"/>
      <c r="H512" s="5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>
      <c r="A513" s="24"/>
      <c r="B513" s="9"/>
      <c r="C513" s="5"/>
      <c r="D513" s="5"/>
      <c r="E513" s="5"/>
      <c r="F513" s="5"/>
      <c r="G513" s="5"/>
      <c r="H513" s="5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>
      <c r="A514" s="24"/>
      <c r="B514" s="9"/>
      <c r="C514" s="5"/>
      <c r="D514" s="5"/>
      <c r="E514" s="5"/>
      <c r="F514" s="5"/>
      <c r="G514" s="5"/>
      <c r="H514" s="5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>
      <c r="A515" s="24"/>
      <c r="B515" s="9"/>
      <c r="C515" s="5"/>
      <c r="D515" s="5"/>
      <c r="E515" s="5"/>
      <c r="F515" s="5"/>
      <c r="G515" s="5"/>
      <c r="H515" s="5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>
      <c r="A516" s="24"/>
      <c r="B516" s="9"/>
      <c r="C516" s="5"/>
      <c r="D516" s="5"/>
      <c r="E516" s="5"/>
      <c r="F516" s="5"/>
      <c r="G516" s="5"/>
      <c r="H516" s="5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>
      <c r="A517" s="24"/>
      <c r="B517" s="9"/>
      <c r="C517" s="5"/>
      <c r="D517" s="5"/>
      <c r="E517" s="5"/>
      <c r="F517" s="5"/>
      <c r="G517" s="5"/>
      <c r="H517" s="5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>
      <c r="A518" s="24"/>
      <c r="B518" s="9"/>
      <c r="C518" s="5"/>
      <c r="D518" s="5"/>
      <c r="E518" s="5"/>
      <c r="F518" s="5"/>
      <c r="G518" s="5"/>
      <c r="H518" s="5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>
      <c r="A519" s="24"/>
      <c r="B519" s="9"/>
      <c r="C519" s="5"/>
      <c r="D519" s="5"/>
      <c r="E519" s="5"/>
      <c r="F519" s="5"/>
      <c r="G519" s="5"/>
      <c r="H519" s="5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>
      <c r="A520" s="24"/>
      <c r="B520" s="9"/>
      <c r="C520" s="5"/>
      <c r="D520" s="5"/>
      <c r="E520" s="5"/>
      <c r="F520" s="5"/>
      <c r="G520" s="5"/>
      <c r="H520" s="5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>
      <c r="A521" s="24"/>
      <c r="B521" s="9"/>
      <c r="C521" s="5"/>
      <c r="D521" s="5"/>
      <c r="E521" s="5"/>
      <c r="F521" s="5"/>
      <c r="G521" s="5"/>
      <c r="H521" s="5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>
      <c r="A522" s="24"/>
      <c r="B522" s="9"/>
      <c r="C522" s="5"/>
      <c r="D522" s="5"/>
      <c r="E522" s="5"/>
      <c r="F522" s="5"/>
      <c r="G522" s="5"/>
      <c r="H522" s="5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>
      <c r="A523" s="24"/>
      <c r="B523" s="9"/>
      <c r="C523" s="5"/>
      <c r="D523" s="5"/>
      <c r="E523" s="5"/>
      <c r="F523" s="5"/>
      <c r="G523" s="5"/>
      <c r="H523" s="5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>
      <c r="A524" s="24"/>
      <c r="B524" s="9"/>
      <c r="C524" s="5"/>
      <c r="D524" s="5"/>
      <c r="E524" s="5"/>
      <c r="F524" s="5"/>
      <c r="G524" s="5"/>
      <c r="H524" s="5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>
      <c r="A525" s="24"/>
      <c r="B525" s="9"/>
      <c r="C525" s="5"/>
      <c r="D525" s="5"/>
      <c r="E525" s="5"/>
      <c r="F525" s="5"/>
      <c r="G525" s="5"/>
      <c r="H525" s="5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>
      <c r="A526" s="24"/>
      <c r="B526" s="9"/>
      <c r="C526" s="5"/>
      <c r="D526" s="5"/>
      <c r="E526" s="5"/>
      <c r="F526" s="5"/>
      <c r="G526" s="5"/>
      <c r="H526" s="5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>
      <c r="A527" s="24"/>
      <c r="B527" s="9"/>
      <c r="C527" s="5"/>
      <c r="D527" s="5"/>
      <c r="E527" s="5"/>
      <c r="F527" s="5"/>
      <c r="G527" s="5"/>
      <c r="H527" s="5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>
      <c r="A528" s="24"/>
      <c r="B528" s="9"/>
      <c r="C528" s="5"/>
      <c r="D528" s="5"/>
      <c r="E528" s="5"/>
      <c r="F528" s="5"/>
      <c r="G528" s="5"/>
      <c r="H528" s="5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>
      <c r="A529" s="24"/>
      <c r="B529" s="9"/>
      <c r="C529" s="5"/>
      <c r="D529" s="5"/>
      <c r="E529" s="5"/>
      <c r="F529" s="5"/>
      <c r="G529" s="5"/>
      <c r="H529" s="5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>
      <c r="A530" s="24"/>
      <c r="B530" s="9"/>
      <c r="C530" s="5"/>
      <c r="D530" s="5"/>
      <c r="E530" s="5"/>
      <c r="F530" s="5"/>
      <c r="G530" s="5"/>
      <c r="H530" s="5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>
      <c r="A531" s="24"/>
      <c r="B531" s="9"/>
      <c r="C531" s="5"/>
      <c r="D531" s="5"/>
      <c r="E531" s="5"/>
      <c r="F531" s="5"/>
      <c r="G531" s="5"/>
      <c r="H531" s="5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>
      <c r="A532" s="24"/>
      <c r="B532" s="9"/>
      <c r="C532" s="5"/>
      <c r="D532" s="5"/>
      <c r="E532" s="5"/>
      <c r="F532" s="5"/>
      <c r="G532" s="5"/>
      <c r="H532" s="5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>
      <c r="A533" s="24"/>
      <c r="B533" s="9"/>
      <c r="C533" s="5"/>
      <c r="D533" s="5"/>
      <c r="E533" s="5"/>
      <c r="F533" s="5"/>
      <c r="G533" s="5"/>
      <c r="H533" s="5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>
      <c r="A534" s="24"/>
      <c r="B534" s="9"/>
      <c r="C534" s="5"/>
      <c r="D534" s="5"/>
      <c r="E534" s="5"/>
      <c r="F534" s="5"/>
      <c r="G534" s="5"/>
      <c r="H534" s="5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>
      <c r="A535" s="24"/>
      <c r="B535" s="9"/>
      <c r="C535" s="5"/>
      <c r="D535" s="5"/>
      <c r="E535" s="5"/>
      <c r="F535" s="5"/>
      <c r="G535" s="5"/>
      <c r="H535" s="5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>
      <c r="A536" s="24"/>
      <c r="B536" s="9"/>
      <c r="C536" s="5"/>
      <c r="D536" s="5"/>
      <c r="E536" s="5"/>
      <c r="F536" s="5"/>
      <c r="G536" s="5"/>
      <c r="H536" s="5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>
      <c r="A537" s="24"/>
      <c r="B537" s="9"/>
      <c r="C537" s="5"/>
      <c r="D537" s="5"/>
      <c r="E537" s="5"/>
      <c r="F537" s="5"/>
      <c r="G537" s="5"/>
      <c r="H537" s="5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>
      <c r="A538" s="24"/>
      <c r="B538" s="9"/>
      <c r="C538" s="5"/>
      <c r="D538" s="5"/>
      <c r="E538" s="5"/>
      <c r="F538" s="5"/>
      <c r="G538" s="5"/>
      <c r="H538" s="5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>
      <c r="A539" s="24"/>
      <c r="B539" s="9"/>
      <c r="C539" s="5"/>
      <c r="D539" s="5"/>
      <c r="E539" s="5"/>
      <c r="F539" s="5"/>
      <c r="G539" s="5"/>
      <c r="H539" s="5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>
      <c r="A540" s="24"/>
      <c r="B540" s="9"/>
      <c r="C540" s="5"/>
      <c r="D540" s="5"/>
      <c r="E540" s="5"/>
      <c r="F540" s="5"/>
      <c r="G540" s="5"/>
      <c r="H540" s="5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>
      <c r="A541" s="24"/>
      <c r="B541" s="9"/>
      <c r="C541" s="5"/>
      <c r="D541" s="5"/>
      <c r="E541" s="5"/>
      <c r="F541" s="5"/>
      <c r="G541" s="5"/>
      <c r="H541" s="5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>
      <c r="A542" s="24"/>
      <c r="B542" s="9"/>
      <c r="C542" s="5"/>
      <c r="D542" s="5"/>
      <c r="E542" s="5"/>
      <c r="F542" s="5"/>
      <c r="G542" s="5"/>
      <c r="H542" s="5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>
      <c r="A543" s="24"/>
      <c r="B543" s="9"/>
      <c r="C543" s="5"/>
      <c r="D543" s="5"/>
      <c r="E543" s="5"/>
      <c r="F543" s="5"/>
      <c r="G543" s="5"/>
      <c r="H543" s="5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>
      <c r="A544" s="24"/>
      <c r="B544" s="9"/>
      <c r="C544" s="5"/>
      <c r="D544" s="5"/>
      <c r="E544" s="5"/>
      <c r="F544" s="5"/>
      <c r="G544" s="5"/>
      <c r="H544" s="5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>
      <c r="A545" s="24"/>
      <c r="B545" s="9"/>
      <c r="C545" s="5"/>
      <c r="D545" s="5"/>
      <c r="E545" s="5"/>
      <c r="F545" s="5"/>
      <c r="G545" s="5"/>
      <c r="H545" s="5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>
      <c r="A546" s="24"/>
      <c r="B546" s="9"/>
      <c r="C546" s="5"/>
      <c r="D546" s="5"/>
      <c r="E546" s="5"/>
      <c r="F546" s="5"/>
      <c r="G546" s="5"/>
      <c r="H546" s="5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>
      <c r="A547" s="24"/>
      <c r="B547" s="9"/>
      <c r="C547" s="5"/>
      <c r="D547" s="5"/>
      <c r="E547" s="5"/>
      <c r="F547" s="5"/>
      <c r="G547" s="5"/>
      <c r="H547" s="5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>
      <c r="A548" s="24"/>
      <c r="B548" s="9"/>
      <c r="C548" s="5"/>
      <c r="D548" s="5"/>
      <c r="E548" s="5"/>
      <c r="F548" s="5"/>
      <c r="G548" s="5"/>
      <c r="H548" s="5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>
      <c r="A549" s="24"/>
      <c r="B549" s="9"/>
      <c r="C549" s="5"/>
      <c r="D549" s="5"/>
      <c r="E549" s="5"/>
      <c r="F549" s="5"/>
      <c r="G549" s="5"/>
      <c r="H549" s="5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>
      <c r="A550" s="24"/>
      <c r="B550" s="9"/>
      <c r="C550" s="5"/>
      <c r="D550" s="5"/>
      <c r="E550" s="5"/>
      <c r="F550" s="5"/>
      <c r="G550" s="5"/>
      <c r="H550" s="5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>
      <c r="A551" s="24"/>
      <c r="B551" s="9"/>
      <c r="C551" s="5"/>
      <c r="D551" s="5"/>
      <c r="E551" s="5"/>
      <c r="F551" s="5"/>
      <c r="G551" s="5"/>
      <c r="H551" s="5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>
      <c r="A552" s="24"/>
      <c r="B552" s="9"/>
      <c r="C552" s="5"/>
      <c r="D552" s="5"/>
      <c r="E552" s="5"/>
      <c r="F552" s="5"/>
      <c r="G552" s="5"/>
      <c r="H552" s="5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>
      <c r="A553" s="24"/>
      <c r="B553" s="9"/>
      <c r="C553" s="5"/>
      <c r="D553" s="5"/>
      <c r="E553" s="5"/>
      <c r="F553" s="5"/>
      <c r="G553" s="5"/>
      <c r="H553" s="5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>
      <c r="A554" s="24"/>
      <c r="B554" s="9"/>
      <c r="C554" s="5"/>
      <c r="D554" s="5"/>
      <c r="E554" s="5"/>
      <c r="F554" s="5"/>
      <c r="G554" s="5"/>
      <c r="H554" s="5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>
      <c r="A555" s="24"/>
      <c r="B555" s="9"/>
      <c r="C555" s="5"/>
      <c r="D555" s="5"/>
      <c r="E555" s="5"/>
      <c r="F555" s="5"/>
      <c r="G555" s="5"/>
      <c r="H555" s="5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>
      <c r="A556" s="24"/>
      <c r="B556" s="9"/>
      <c r="C556" s="5"/>
      <c r="D556" s="5"/>
      <c r="E556" s="5"/>
      <c r="F556" s="5"/>
      <c r="G556" s="5"/>
      <c r="H556" s="5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>
      <c r="A557" s="24"/>
      <c r="B557" s="9"/>
      <c r="C557" s="5"/>
      <c r="D557" s="5"/>
      <c r="E557" s="5"/>
      <c r="F557" s="5"/>
      <c r="G557" s="5"/>
      <c r="H557" s="5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>
      <c r="A558" s="24"/>
      <c r="B558" s="9"/>
      <c r="C558" s="5"/>
      <c r="D558" s="5"/>
      <c r="E558" s="5"/>
      <c r="F558" s="5"/>
      <c r="G558" s="5"/>
      <c r="H558" s="5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>
      <c r="A559" s="24"/>
      <c r="B559" s="9"/>
      <c r="C559" s="5"/>
      <c r="D559" s="5"/>
      <c r="E559" s="5"/>
      <c r="F559" s="5"/>
      <c r="G559" s="5"/>
      <c r="H559" s="5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>
      <c r="A560" s="24"/>
      <c r="B560" s="9"/>
      <c r="C560" s="5"/>
      <c r="D560" s="5"/>
      <c r="E560" s="5"/>
      <c r="F560" s="5"/>
      <c r="G560" s="5"/>
      <c r="H560" s="5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>
      <c r="A561" s="24"/>
      <c r="B561" s="9"/>
      <c r="C561" s="5"/>
      <c r="D561" s="5"/>
      <c r="E561" s="5"/>
      <c r="F561" s="5"/>
      <c r="G561" s="5"/>
      <c r="H561" s="5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>
      <c r="A562" s="24"/>
      <c r="B562" s="9"/>
      <c r="C562" s="5"/>
      <c r="D562" s="5"/>
      <c r="E562" s="5"/>
      <c r="F562" s="5"/>
      <c r="G562" s="5"/>
      <c r="H562" s="5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>
      <c r="A563" s="24"/>
      <c r="B563" s="9"/>
      <c r="C563" s="5"/>
      <c r="D563" s="5"/>
      <c r="E563" s="5"/>
      <c r="F563" s="5"/>
      <c r="G563" s="5"/>
      <c r="H563" s="5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>
      <c r="A564" s="24"/>
      <c r="B564" s="9"/>
      <c r="C564" s="5"/>
      <c r="D564" s="5"/>
      <c r="E564" s="5"/>
      <c r="F564" s="5"/>
      <c r="G564" s="5"/>
      <c r="H564" s="5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>
      <c r="A565" s="24"/>
      <c r="B565" s="9"/>
      <c r="C565" s="5"/>
      <c r="D565" s="5"/>
      <c r="E565" s="5"/>
      <c r="F565" s="5"/>
      <c r="G565" s="5"/>
      <c r="H565" s="5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>
      <c r="A566" s="24"/>
      <c r="B566" s="9"/>
      <c r="C566" s="5"/>
      <c r="D566" s="5"/>
      <c r="E566" s="5"/>
      <c r="F566" s="5"/>
      <c r="G566" s="5"/>
      <c r="H566" s="5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>
      <c r="A567" s="24"/>
      <c r="B567" s="9"/>
      <c r="C567" s="5"/>
      <c r="D567" s="5"/>
      <c r="E567" s="5"/>
      <c r="F567" s="5"/>
      <c r="G567" s="5"/>
      <c r="H567" s="5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>
      <c r="A568" s="24"/>
      <c r="B568" s="9"/>
      <c r="C568" s="5"/>
      <c r="D568" s="5"/>
      <c r="E568" s="5"/>
      <c r="F568" s="5"/>
      <c r="G568" s="5"/>
      <c r="H568" s="5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>
      <c r="A569" s="24"/>
      <c r="B569" s="9"/>
      <c r="C569" s="5"/>
      <c r="D569" s="5"/>
      <c r="E569" s="5"/>
      <c r="F569" s="5"/>
      <c r="G569" s="5"/>
      <c r="H569" s="5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>
      <c r="A570" s="24"/>
      <c r="B570" s="9"/>
      <c r="C570" s="5"/>
      <c r="D570" s="5"/>
      <c r="E570" s="5"/>
      <c r="F570" s="5"/>
      <c r="G570" s="5"/>
      <c r="H570" s="5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>
      <c r="A571" s="24"/>
      <c r="B571" s="9"/>
      <c r="C571" s="5"/>
      <c r="D571" s="5"/>
      <c r="E571" s="5"/>
      <c r="F571" s="5"/>
      <c r="G571" s="5"/>
      <c r="H571" s="5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>
      <c r="A572" s="24"/>
      <c r="B572" s="9"/>
      <c r="C572" s="5"/>
      <c r="D572" s="5"/>
      <c r="E572" s="5"/>
      <c r="F572" s="5"/>
      <c r="G572" s="5"/>
      <c r="H572" s="5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>
      <c r="A573" s="24"/>
      <c r="B573" s="9"/>
      <c r="C573" s="5"/>
      <c r="D573" s="5"/>
      <c r="E573" s="5"/>
      <c r="F573" s="5"/>
      <c r="G573" s="5"/>
      <c r="H573" s="5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>
      <c r="A574" s="24"/>
      <c r="B574" s="9"/>
      <c r="C574" s="5"/>
      <c r="D574" s="5"/>
      <c r="E574" s="5"/>
      <c r="F574" s="5"/>
      <c r="G574" s="5"/>
      <c r="H574" s="5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>
      <c r="A575" s="24"/>
      <c r="B575" s="9"/>
      <c r="C575" s="5"/>
      <c r="D575" s="5"/>
      <c r="E575" s="5"/>
      <c r="F575" s="5"/>
      <c r="G575" s="5"/>
      <c r="H575" s="5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>
      <c r="A576" s="24"/>
      <c r="B576" s="9"/>
      <c r="C576" s="5"/>
      <c r="D576" s="5"/>
      <c r="E576" s="5"/>
      <c r="F576" s="5"/>
      <c r="G576" s="5"/>
      <c r="H576" s="5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>
      <c r="A577" s="24"/>
      <c r="B577" s="9"/>
      <c r="C577" s="5"/>
      <c r="D577" s="5"/>
      <c r="E577" s="5"/>
      <c r="F577" s="5"/>
      <c r="G577" s="5"/>
      <c r="H577" s="5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>
      <c r="A578" s="24"/>
      <c r="B578" s="9"/>
      <c r="C578" s="5"/>
      <c r="D578" s="5"/>
      <c r="E578" s="5"/>
      <c r="F578" s="5"/>
      <c r="G578" s="5"/>
      <c r="H578" s="5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>
      <c r="A579" s="24"/>
      <c r="B579" s="9"/>
      <c r="C579" s="5"/>
      <c r="D579" s="5"/>
      <c r="E579" s="5"/>
      <c r="F579" s="5"/>
      <c r="G579" s="5"/>
      <c r="H579" s="5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>
      <c r="A580" s="24"/>
      <c r="B580" s="9"/>
      <c r="C580" s="5"/>
      <c r="D580" s="5"/>
      <c r="E580" s="5"/>
      <c r="F580" s="5"/>
      <c r="G580" s="5"/>
      <c r="H580" s="5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>
      <c r="A581" s="24"/>
      <c r="B581" s="9"/>
      <c r="C581" s="5"/>
      <c r="D581" s="5"/>
      <c r="E581" s="5"/>
      <c r="F581" s="5"/>
      <c r="G581" s="5"/>
      <c r="H581" s="5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>
      <c r="A582" s="24"/>
      <c r="B582" s="9"/>
      <c r="C582" s="5"/>
      <c r="D582" s="5"/>
      <c r="E582" s="5"/>
      <c r="F582" s="5"/>
      <c r="G582" s="5"/>
      <c r="H582" s="5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>
      <c r="A583" s="24"/>
      <c r="B583" s="9"/>
      <c r="C583" s="5"/>
      <c r="D583" s="5"/>
      <c r="E583" s="5"/>
      <c r="F583" s="5"/>
      <c r="G583" s="5"/>
      <c r="H583" s="5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>
      <c r="A584" s="24"/>
      <c r="B584" s="9"/>
      <c r="C584" s="5"/>
      <c r="D584" s="5"/>
      <c r="E584" s="5"/>
      <c r="F584" s="5"/>
      <c r="G584" s="5"/>
      <c r="H584" s="5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>
      <c r="A585" s="24"/>
      <c r="B585" s="9"/>
      <c r="C585" s="5"/>
      <c r="D585" s="5"/>
      <c r="E585" s="5"/>
      <c r="F585" s="5"/>
      <c r="G585" s="5"/>
      <c r="H585" s="5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>
      <c r="A586" s="24"/>
      <c r="B586" s="9"/>
      <c r="C586" s="5"/>
      <c r="D586" s="5"/>
      <c r="E586" s="5"/>
      <c r="F586" s="5"/>
      <c r="G586" s="5"/>
      <c r="H586" s="5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>
      <c r="A587" s="24"/>
      <c r="B587" s="9"/>
      <c r="C587" s="5"/>
      <c r="D587" s="5"/>
      <c r="E587" s="5"/>
      <c r="F587" s="5"/>
      <c r="G587" s="5"/>
      <c r="H587" s="5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>
      <c r="A588" s="24"/>
      <c r="B588" s="9"/>
      <c r="C588" s="5"/>
      <c r="D588" s="5"/>
      <c r="E588" s="5"/>
      <c r="F588" s="5"/>
      <c r="G588" s="5"/>
      <c r="H588" s="5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>
      <c r="A589" s="24"/>
      <c r="B589" s="9"/>
      <c r="C589" s="5"/>
      <c r="D589" s="5"/>
      <c r="E589" s="5"/>
      <c r="F589" s="5"/>
      <c r="G589" s="5"/>
      <c r="H589" s="5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>
      <c r="A590" s="24"/>
      <c r="B590" s="9"/>
      <c r="C590" s="5"/>
      <c r="D590" s="5"/>
      <c r="E590" s="5"/>
      <c r="F590" s="5"/>
      <c r="G590" s="5"/>
      <c r="H590" s="5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>
      <c r="A591" s="24"/>
      <c r="B591" s="9"/>
      <c r="C591" s="5"/>
      <c r="D591" s="5"/>
      <c r="E591" s="5"/>
      <c r="F591" s="5"/>
      <c r="G591" s="5"/>
      <c r="H591" s="5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>
      <c r="A592" s="24"/>
      <c r="B592" s="9"/>
      <c r="C592" s="5"/>
      <c r="D592" s="5"/>
      <c r="E592" s="5"/>
      <c r="F592" s="5"/>
      <c r="G592" s="5"/>
      <c r="H592" s="5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>
      <c r="A593" s="24"/>
      <c r="B593" s="9"/>
      <c r="C593" s="5"/>
      <c r="D593" s="5"/>
      <c r="E593" s="5"/>
      <c r="F593" s="5"/>
      <c r="G593" s="5"/>
      <c r="H593" s="5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>
      <c r="A594" s="24"/>
      <c r="B594" s="9"/>
      <c r="C594" s="5"/>
      <c r="D594" s="5"/>
      <c r="E594" s="5"/>
      <c r="F594" s="5"/>
      <c r="G594" s="5"/>
      <c r="H594" s="5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>
      <c r="A595" s="24"/>
      <c r="B595" s="9"/>
      <c r="C595" s="5"/>
      <c r="D595" s="5"/>
      <c r="E595" s="5"/>
      <c r="F595" s="5"/>
      <c r="G595" s="5"/>
      <c r="H595" s="5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>
      <c r="A596" s="24"/>
      <c r="B596" s="9"/>
      <c r="C596" s="5"/>
      <c r="D596" s="5"/>
      <c r="E596" s="5"/>
      <c r="F596" s="5"/>
      <c r="G596" s="5"/>
      <c r="H596" s="5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>
      <c r="A597" s="24"/>
      <c r="B597" s="9"/>
      <c r="C597" s="5"/>
      <c r="D597" s="5"/>
      <c r="E597" s="5"/>
      <c r="F597" s="5"/>
      <c r="G597" s="5"/>
      <c r="H597" s="5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>
      <c r="A598" s="24"/>
      <c r="B598" s="9"/>
      <c r="C598" s="5"/>
      <c r="D598" s="5"/>
      <c r="E598" s="5"/>
      <c r="F598" s="5"/>
      <c r="G598" s="5"/>
      <c r="H598" s="5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>
      <c r="A599" s="24"/>
      <c r="B599" s="9"/>
      <c r="C599" s="5"/>
      <c r="D599" s="5"/>
      <c r="E599" s="5"/>
      <c r="F599" s="5"/>
      <c r="G599" s="5"/>
      <c r="H599" s="5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>
      <c r="A600" s="24"/>
      <c r="B600" s="9"/>
      <c r="C600" s="5"/>
      <c r="D600" s="5"/>
      <c r="E600" s="5"/>
      <c r="F600" s="5"/>
      <c r="G600" s="5"/>
      <c r="H600" s="5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>
      <c r="A601" s="24"/>
      <c r="B601" s="9"/>
      <c r="C601" s="5"/>
      <c r="D601" s="5"/>
      <c r="E601" s="5"/>
      <c r="F601" s="5"/>
      <c r="G601" s="5"/>
      <c r="H601" s="5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>
      <c r="A602" s="24"/>
      <c r="B602" s="9"/>
      <c r="C602" s="5"/>
      <c r="D602" s="5"/>
      <c r="E602" s="5"/>
      <c r="F602" s="5"/>
      <c r="G602" s="5"/>
      <c r="H602" s="5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>
      <c r="A603" s="24"/>
      <c r="B603" s="9"/>
      <c r="C603" s="5"/>
      <c r="D603" s="5"/>
      <c r="E603" s="5"/>
      <c r="F603" s="5"/>
      <c r="G603" s="5"/>
      <c r="H603" s="5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>
      <c r="A604" s="24"/>
      <c r="B604" s="9"/>
      <c r="C604" s="5"/>
      <c r="D604" s="5"/>
      <c r="E604" s="5"/>
      <c r="F604" s="5"/>
      <c r="G604" s="5"/>
      <c r="H604" s="5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>
      <c r="A605" s="24"/>
      <c r="B605" s="9"/>
      <c r="C605" s="5"/>
      <c r="D605" s="5"/>
      <c r="E605" s="5"/>
      <c r="F605" s="5"/>
      <c r="G605" s="5"/>
      <c r="H605" s="5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>
      <c r="A606" s="24"/>
      <c r="B606" s="9"/>
      <c r="C606" s="5"/>
      <c r="D606" s="5"/>
      <c r="E606" s="5"/>
      <c r="F606" s="5"/>
      <c r="G606" s="5"/>
      <c r="H606" s="5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>
      <c r="A607" s="24"/>
      <c r="B607" s="9"/>
      <c r="C607" s="5"/>
      <c r="D607" s="5"/>
      <c r="E607" s="5"/>
      <c r="F607" s="5"/>
      <c r="G607" s="5"/>
      <c r="H607" s="5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>
      <c r="A608" s="24"/>
      <c r="B608" s="9"/>
      <c r="C608" s="5"/>
      <c r="D608" s="5"/>
      <c r="E608" s="5"/>
      <c r="F608" s="5"/>
      <c r="G608" s="5"/>
      <c r="H608" s="5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>
      <c r="A609" s="24"/>
      <c r="B609" s="9"/>
      <c r="C609" s="5"/>
      <c r="D609" s="5"/>
      <c r="E609" s="5"/>
      <c r="F609" s="5"/>
      <c r="G609" s="5"/>
      <c r="H609" s="5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>
      <c r="A610" s="24"/>
      <c r="B610" s="9"/>
      <c r="C610" s="5"/>
      <c r="D610" s="5"/>
      <c r="E610" s="5"/>
      <c r="F610" s="5"/>
      <c r="G610" s="5"/>
      <c r="H610" s="5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>
      <c r="A611" s="24"/>
      <c r="B611" s="9"/>
      <c r="C611" s="5"/>
      <c r="D611" s="5"/>
      <c r="E611" s="5"/>
      <c r="F611" s="5"/>
      <c r="G611" s="5"/>
      <c r="H611" s="5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>
      <c r="A612" s="24"/>
      <c r="B612" s="9"/>
      <c r="C612" s="5"/>
      <c r="D612" s="5"/>
      <c r="E612" s="5"/>
      <c r="F612" s="5"/>
      <c r="G612" s="5"/>
      <c r="H612" s="5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>
      <c r="A613" s="24"/>
      <c r="B613" s="9"/>
      <c r="C613" s="5"/>
      <c r="D613" s="5"/>
      <c r="E613" s="5"/>
      <c r="F613" s="5"/>
      <c r="G613" s="5"/>
      <c r="H613" s="5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>
      <c r="A614" s="24"/>
      <c r="B614" s="9"/>
      <c r="C614" s="5"/>
      <c r="D614" s="5"/>
      <c r="E614" s="5"/>
      <c r="F614" s="5"/>
      <c r="G614" s="5"/>
      <c r="H614" s="5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>
      <c r="A615" s="24"/>
      <c r="B615" s="9"/>
      <c r="C615" s="5"/>
      <c r="D615" s="5"/>
      <c r="E615" s="5"/>
      <c r="F615" s="5"/>
      <c r="G615" s="5"/>
      <c r="H615" s="5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>
      <c r="A616" s="24"/>
      <c r="B616" s="9"/>
      <c r="C616" s="5"/>
      <c r="D616" s="5"/>
      <c r="E616" s="5"/>
      <c r="F616" s="5"/>
      <c r="G616" s="5"/>
      <c r="H616" s="5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>
      <c r="A617" s="24"/>
      <c r="B617" s="9"/>
      <c r="C617" s="5"/>
      <c r="D617" s="5"/>
      <c r="E617" s="5"/>
      <c r="F617" s="5"/>
      <c r="G617" s="5"/>
      <c r="H617" s="5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>
      <c r="A618" s="24"/>
      <c r="B618" s="9"/>
      <c r="C618" s="5"/>
      <c r="D618" s="5"/>
      <c r="E618" s="5"/>
      <c r="F618" s="5"/>
      <c r="G618" s="5"/>
      <c r="H618" s="5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>
      <c r="A619" s="24"/>
      <c r="B619" s="9"/>
      <c r="C619" s="5"/>
      <c r="D619" s="5"/>
      <c r="E619" s="5"/>
      <c r="F619" s="5"/>
      <c r="G619" s="5"/>
      <c r="H619" s="5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>
      <c r="A620" s="24"/>
      <c r="B620" s="9"/>
      <c r="C620" s="5"/>
      <c r="D620" s="5"/>
      <c r="E620" s="5"/>
      <c r="F620" s="5"/>
      <c r="G620" s="5"/>
      <c r="H620" s="5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>
      <c r="A621" s="24"/>
      <c r="B621" s="9"/>
      <c r="C621" s="5"/>
      <c r="D621" s="5"/>
      <c r="E621" s="5"/>
      <c r="F621" s="5"/>
      <c r="G621" s="5"/>
      <c r="H621" s="5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>
      <c r="A622" s="24"/>
      <c r="B622" s="9"/>
      <c r="C622" s="5"/>
      <c r="D622" s="5"/>
      <c r="E622" s="5"/>
      <c r="F622" s="5"/>
      <c r="G622" s="5"/>
      <c r="H622" s="5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>
      <c r="A623" s="24"/>
      <c r="B623" s="9"/>
      <c r="C623" s="5"/>
      <c r="D623" s="5"/>
      <c r="E623" s="5"/>
      <c r="F623" s="5"/>
      <c r="G623" s="5"/>
      <c r="H623" s="5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>
      <c r="A624" s="24"/>
      <c r="B624" s="9"/>
      <c r="C624" s="5"/>
      <c r="D624" s="5"/>
      <c r="E624" s="5"/>
      <c r="F624" s="5"/>
      <c r="G624" s="5"/>
      <c r="H624" s="5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>
      <c r="A625" s="24"/>
      <c r="B625" s="9"/>
      <c r="C625" s="5"/>
      <c r="D625" s="5"/>
      <c r="E625" s="5"/>
      <c r="F625" s="5"/>
      <c r="G625" s="5"/>
      <c r="H625" s="5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>
      <c r="A626" s="24"/>
      <c r="B626" s="9"/>
      <c r="C626" s="5"/>
      <c r="D626" s="5"/>
      <c r="E626" s="5"/>
      <c r="F626" s="5"/>
      <c r="G626" s="5"/>
      <c r="H626" s="5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>
      <c r="A627" s="24"/>
      <c r="B627" s="9"/>
      <c r="C627" s="5"/>
      <c r="D627" s="5"/>
      <c r="E627" s="5"/>
      <c r="F627" s="5"/>
      <c r="G627" s="5"/>
      <c r="H627" s="5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>
      <c r="A628" s="24"/>
      <c r="B628" s="9"/>
      <c r="C628" s="5"/>
      <c r="D628" s="5"/>
      <c r="E628" s="5"/>
      <c r="F628" s="5"/>
      <c r="G628" s="5"/>
      <c r="H628" s="5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>
      <c r="A629" s="24"/>
      <c r="B629" s="9"/>
      <c r="C629" s="5"/>
      <c r="D629" s="5"/>
      <c r="E629" s="5"/>
      <c r="F629" s="5"/>
      <c r="G629" s="5"/>
      <c r="H629" s="5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>
      <c r="A630" s="24"/>
      <c r="B630" s="9"/>
      <c r="C630" s="5"/>
      <c r="D630" s="5"/>
      <c r="E630" s="5"/>
      <c r="F630" s="5"/>
      <c r="G630" s="5"/>
      <c r="H630" s="5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>
      <c r="A631" s="24"/>
      <c r="B631" s="9"/>
      <c r="C631" s="5"/>
      <c r="D631" s="5"/>
      <c r="E631" s="5"/>
      <c r="F631" s="5"/>
      <c r="G631" s="5"/>
      <c r="H631" s="5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>
      <c r="A632" s="24"/>
      <c r="B632" s="9"/>
      <c r="C632" s="5"/>
      <c r="D632" s="5"/>
      <c r="E632" s="5"/>
      <c r="F632" s="5"/>
      <c r="G632" s="5"/>
      <c r="H632" s="5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>
      <c r="A633" s="24"/>
      <c r="B633" s="9"/>
      <c r="C633" s="5"/>
      <c r="D633" s="5"/>
      <c r="E633" s="5"/>
      <c r="F633" s="5"/>
      <c r="G633" s="5"/>
      <c r="H633" s="5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>
      <c r="A634" s="24"/>
      <c r="B634" s="9"/>
      <c r="C634" s="5"/>
      <c r="D634" s="5"/>
      <c r="E634" s="5"/>
      <c r="F634" s="5"/>
      <c r="G634" s="5"/>
      <c r="H634" s="5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>
      <c r="A635" s="24"/>
      <c r="B635" s="9"/>
      <c r="C635" s="5"/>
      <c r="D635" s="5"/>
      <c r="E635" s="5"/>
      <c r="F635" s="5"/>
      <c r="G635" s="5"/>
      <c r="H635" s="5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>
      <c r="A636" s="24"/>
      <c r="B636" s="9"/>
      <c r="C636" s="5"/>
      <c r="D636" s="5"/>
      <c r="E636" s="5"/>
      <c r="F636" s="5"/>
      <c r="G636" s="5"/>
      <c r="H636" s="5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>
      <c r="A637" s="24"/>
      <c r="B637" s="9"/>
      <c r="C637" s="5"/>
      <c r="D637" s="5"/>
      <c r="E637" s="5"/>
      <c r="F637" s="5"/>
      <c r="G637" s="5"/>
      <c r="H637" s="5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>
      <c r="A638" s="24"/>
      <c r="B638" s="9"/>
      <c r="C638" s="5"/>
      <c r="D638" s="5"/>
      <c r="E638" s="5"/>
      <c r="F638" s="5"/>
      <c r="G638" s="5"/>
      <c r="H638" s="5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>
      <c r="A639" s="24"/>
      <c r="B639" s="9"/>
      <c r="C639" s="5"/>
      <c r="D639" s="5"/>
      <c r="E639" s="5"/>
      <c r="F639" s="5"/>
      <c r="G639" s="5"/>
      <c r="H639" s="5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>
      <c r="A640" s="24"/>
      <c r="B640" s="9"/>
      <c r="C640" s="5"/>
      <c r="D640" s="5"/>
      <c r="E640" s="5"/>
      <c r="F640" s="5"/>
      <c r="G640" s="5"/>
      <c r="H640" s="5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>
      <c r="A641" s="24"/>
      <c r="B641" s="9"/>
      <c r="C641" s="5"/>
      <c r="D641" s="5"/>
      <c r="E641" s="5"/>
      <c r="F641" s="5"/>
      <c r="G641" s="5"/>
      <c r="H641" s="5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>
      <c r="A642" s="24"/>
      <c r="B642" s="9"/>
      <c r="C642" s="5"/>
      <c r="D642" s="5"/>
      <c r="E642" s="5"/>
      <c r="F642" s="5"/>
      <c r="G642" s="5"/>
      <c r="H642" s="5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>
      <c r="A643" s="24"/>
      <c r="B643" s="9"/>
      <c r="C643" s="5"/>
      <c r="D643" s="5"/>
      <c r="E643" s="5"/>
      <c r="F643" s="5"/>
      <c r="G643" s="5"/>
      <c r="H643" s="5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>
      <c r="A644" s="24"/>
      <c r="B644" s="9"/>
      <c r="C644" s="5"/>
      <c r="D644" s="5"/>
      <c r="E644" s="5"/>
      <c r="F644" s="5"/>
      <c r="G644" s="5"/>
      <c r="H644" s="5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>
      <c r="A645" s="24"/>
      <c r="B645" s="9"/>
      <c r="C645" s="5"/>
      <c r="D645" s="5"/>
      <c r="E645" s="5"/>
      <c r="F645" s="5"/>
      <c r="G645" s="5"/>
      <c r="H645" s="5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>
      <c r="A646" s="24"/>
      <c r="B646" s="9"/>
      <c r="C646" s="5"/>
      <c r="D646" s="5"/>
      <c r="E646" s="5"/>
      <c r="F646" s="5"/>
      <c r="G646" s="5"/>
      <c r="H646" s="5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>
      <c r="A647" s="24"/>
      <c r="B647" s="9"/>
      <c r="C647" s="5"/>
      <c r="D647" s="5"/>
      <c r="E647" s="5"/>
      <c r="F647" s="5"/>
      <c r="G647" s="5"/>
      <c r="H647" s="5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>
      <c r="A648" s="24"/>
      <c r="B648" s="9"/>
      <c r="C648" s="5"/>
      <c r="D648" s="5"/>
      <c r="E648" s="5"/>
      <c r="F648" s="5"/>
      <c r="G648" s="5"/>
      <c r="H648" s="5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>
      <c r="A649" s="24"/>
      <c r="B649" s="9"/>
      <c r="C649" s="5"/>
      <c r="D649" s="5"/>
      <c r="E649" s="5"/>
      <c r="F649" s="5"/>
      <c r="G649" s="5"/>
      <c r="H649" s="5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>
      <c r="A650" s="24"/>
      <c r="B650" s="9"/>
      <c r="C650" s="5"/>
      <c r="D650" s="5"/>
      <c r="E650" s="5"/>
      <c r="F650" s="5"/>
      <c r="G650" s="5"/>
      <c r="H650" s="5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>
      <c r="A651" s="24"/>
      <c r="B651" s="9"/>
      <c r="C651" s="5"/>
      <c r="D651" s="5"/>
      <c r="E651" s="5"/>
      <c r="F651" s="5"/>
      <c r="G651" s="5"/>
      <c r="H651" s="5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>
      <c r="A652" s="24"/>
      <c r="B652" s="9"/>
      <c r="C652" s="5"/>
      <c r="D652" s="5"/>
      <c r="E652" s="5"/>
      <c r="F652" s="5"/>
      <c r="G652" s="5"/>
      <c r="H652" s="5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>
      <c r="A653" s="24"/>
      <c r="B653" s="9"/>
      <c r="C653" s="5"/>
      <c r="D653" s="5"/>
      <c r="E653" s="5"/>
      <c r="F653" s="5"/>
      <c r="G653" s="5"/>
      <c r="H653" s="5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>
      <c r="A654" s="24"/>
      <c r="B654" s="9"/>
      <c r="C654" s="5"/>
      <c r="D654" s="5"/>
      <c r="E654" s="5"/>
      <c r="F654" s="5"/>
      <c r="G654" s="5"/>
      <c r="H654" s="5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>
      <c r="A655" s="24"/>
      <c r="B655" s="9"/>
      <c r="C655" s="5"/>
      <c r="D655" s="5"/>
      <c r="E655" s="5"/>
      <c r="F655" s="5"/>
      <c r="G655" s="5"/>
      <c r="H655" s="5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>
      <c r="A656" s="24"/>
      <c r="B656" s="9"/>
      <c r="C656" s="5"/>
      <c r="D656" s="5"/>
      <c r="E656" s="5"/>
      <c r="F656" s="5"/>
      <c r="G656" s="5"/>
      <c r="H656" s="5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>
      <c r="A657" s="24"/>
      <c r="B657" s="9"/>
      <c r="C657" s="5"/>
      <c r="D657" s="5"/>
      <c r="E657" s="5"/>
      <c r="F657" s="5"/>
      <c r="G657" s="5"/>
      <c r="H657" s="5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>
      <c r="A658" s="24"/>
      <c r="B658" s="9"/>
      <c r="C658" s="5"/>
      <c r="D658" s="5"/>
      <c r="E658" s="5"/>
      <c r="F658" s="5"/>
      <c r="G658" s="5"/>
      <c r="H658" s="5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>
      <c r="A659" s="24"/>
      <c r="B659" s="9"/>
      <c r="C659" s="5"/>
      <c r="D659" s="5"/>
      <c r="E659" s="5"/>
      <c r="F659" s="5"/>
      <c r="G659" s="5"/>
      <c r="H659" s="5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>
      <c r="A660" s="24"/>
      <c r="B660" s="9"/>
      <c r="C660" s="5"/>
      <c r="D660" s="5"/>
      <c r="E660" s="5"/>
      <c r="F660" s="5"/>
      <c r="G660" s="5"/>
      <c r="H660" s="5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>
      <c r="A661" s="24"/>
      <c r="B661" s="9"/>
      <c r="C661" s="5"/>
      <c r="D661" s="5"/>
      <c r="E661" s="5"/>
      <c r="F661" s="5"/>
      <c r="G661" s="5"/>
      <c r="H661" s="5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>
      <c r="A662" s="24"/>
      <c r="B662" s="9"/>
      <c r="C662" s="5"/>
      <c r="D662" s="5"/>
      <c r="E662" s="5"/>
      <c r="F662" s="5"/>
      <c r="G662" s="5"/>
      <c r="H662" s="5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>
      <c r="A663" s="24"/>
      <c r="B663" s="9"/>
      <c r="C663" s="5"/>
      <c r="D663" s="5"/>
      <c r="E663" s="5"/>
      <c r="F663" s="5"/>
      <c r="G663" s="5"/>
      <c r="H663" s="5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>
      <c r="A664" s="24"/>
      <c r="B664" s="9"/>
      <c r="C664" s="5"/>
      <c r="D664" s="5"/>
      <c r="E664" s="5"/>
      <c r="F664" s="5"/>
      <c r="G664" s="5"/>
      <c r="H664" s="5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>
      <c r="A665" s="24"/>
      <c r="B665" s="9"/>
      <c r="C665" s="5"/>
      <c r="D665" s="5"/>
      <c r="E665" s="5"/>
      <c r="F665" s="5"/>
      <c r="G665" s="5"/>
      <c r="H665" s="5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>
      <c r="A666" s="24"/>
      <c r="B666" s="9"/>
      <c r="C666" s="5"/>
      <c r="D666" s="5"/>
      <c r="E666" s="5"/>
      <c r="F666" s="5"/>
      <c r="G666" s="5"/>
      <c r="H666" s="5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>
      <c r="A667" s="24"/>
      <c r="B667" s="9"/>
      <c r="C667" s="5"/>
      <c r="D667" s="5"/>
      <c r="E667" s="5"/>
      <c r="F667" s="5"/>
      <c r="G667" s="5"/>
      <c r="H667" s="5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>
      <c r="A668" s="24"/>
      <c r="B668" s="9"/>
      <c r="C668" s="5"/>
      <c r="D668" s="5"/>
      <c r="E668" s="5"/>
      <c r="F668" s="5"/>
      <c r="G668" s="5"/>
      <c r="H668" s="5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>
      <c r="A669" s="24"/>
      <c r="B669" s="9"/>
      <c r="C669" s="5"/>
      <c r="D669" s="5"/>
      <c r="E669" s="5"/>
      <c r="F669" s="5"/>
      <c r="G669" s="5"/>
      <c r="H669" s="5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>
      <c r="A670" s="24"/>
      <c r="B670" s="9"/>
      <c r="C670" s="5"/>
      <c r="D670" s="5"/>
      <c r="E670" s="5"/>
      <c r="F670" s="5"/>
      <c r="G670" s="5"/>
      <c r="H670" s="5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>
      <c r="A671" s="24"/>
      <c r="B671" s="9"/>
      <c r="C671" s="5"/>
      <c r="D671" s="5"/>
      <c r="E671" s="5"/>
      <c r="F671" s="5"/>
      <c r="G671" s="5"/>
      <c r="H671" s="5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>
      <c r="A672" s="24"/>
      <c r="B672" s="9"/>
      <c r="C672" s="5"/>
      <c r="D672" s="5"/>
      <c r="E672" s="5"/>
      <c r="F672" s="5"/>
      <c r="G672" s="5"/>
      <c r="H672" s="5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>
      <c r="A673" s="24"/>
      <c r="B673" s="9"/>
      <c r="C673" s="5"/>
      <c r="D673" s="5"/>
      <c r="E673" s="5"/>
      <c r="F673" s="5"/>
      <c r="G673" s="5"/>
      <c r="H673" s="5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>
      <c r="A674" s="24"/>
      <c r="B674" s="9"/>
      <c r="C674" s="5"/>
      <c r="D674" s="5"/>
      <c r="E674" s="5"/>
      <c r="F674" s="5"/>
      <c r="G674" s="5"/>
      <c r="H674" s="5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>
      <c r="A675" s="24"/>
      <c r="B675" s="9"/>
      <c r="C675" s="5"/>
      <c r="D675" s="5"/>
      <c r="E675" s="5"/>
      <c r="F675" s="5"/>
      <c r="G675" s="5"/>
      <c r="H675" s="5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>
      <c r="A676" s="24"/>
      <c r="B676" s="9"/>
      <c r="C676" s="5"/>
      <c r="D676" s="5"/>
      <c r="E676" s="5"/>
      <c r="F676" s="5"/>
      <c r="G676" s="5"/>
      <c r="H676" s="5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>
      <c r="A677" s="24"/>
      <c r="B677" s="9"/>
      <c r="C677" s="5"/>
      <c r="D677" s="5"/>
      <c r="E677" s="5"/>
      <c r="F677" s="5"/>
      <c r="G677" s="5"/>
      <c r="H677" s="5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>
      <c r="A678" s="24"/>
      <c r="B678" s="9"/>
      <c r="C678" s="5"/>
      <c r="D678" s="5"/>
      <c r="E678" s="5"/>
      <c r="F678" s="5"/>
      <c r="G678" s="5"/>
      <c r="H678" s="5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>
      <c r="A679" s="24"/>
      <c r="B679" s="9"/>
      <c r="C679" s="5"/>
      <c r="D679" s="5"/>
      <c r="E679" s="5"/>
      <c r="F679" s="5"/>
      <c r="G679" s="5"/>
      <c r="H679" s="5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>
      <c r="A680" s="24"/>
      <c r="B680" s="9"/>
      <c r="C680" s="5"/>
      <c r="D680" s="5"/>
      <c r="E680" s="5"/>
      <c r="F680" s="5"/>
      <c r="G680" s="5"/>
      <c r="H680" s="5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>
      <c r="A681" s="24"/>
      <c r="B681" s="9"/>
      <c r="C681" s="5"/>
      <c r="D681" s="5"/>
      <c r="E681" s="5"/>
      <c r="F681" s="5"/>
      <c r="G681" s="5"/>
      <c r="H681" s="5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>
      <c r="A682" s="24"/>
      <c r="B682" s="9"/>
      <c r="C682" s="5"/>
      <c r="D682" s="5"/>
      <c r="E682" s="5"/>
      <c r="F682" s="5"/>
      <c r="G682" s="5"/>
      <c r="H682" s="5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>
      <c r="A683" s="24"/>
      <c r="B683" s="9"/>
      <c r="C683" s="5"/>
      <c r="D683" s="5"/>
      <c r="E683" s="5"/>
      <c r="F683" s="5"/>
      <c r="G683" s="5"/>
      <c r="H683" s="5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>
      <c r="A684" s="24"/>
      <c r="B684" s="9"/>
      <c r="C684" s="5"/>
      <c r="D684" s="5"/>
      <c r="E684" s="5"/>
      <c r="F684" s="5"/>
      <c r="G684" s="5"/>
      <c r="H684" s="5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>
      <c r="A685" s="24"/>
      <c r="B685" s="9"/>
      <c r="C685" s="5"/>
      <c r="D685" s="5"/>
      <c r="E685" s="5"/>
      <c r="F685" s="5"/>
      <c r="G685" s="5"/>
      <c r="H685" s="5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>
      <c r="A686" s="24"/>
      <c r="B686" s="9"/>
      <c r="C686" s="5"/>
      <c r="D686" s="5"/>
      <c r="E686" s="5"/>
      <c r="F686" s="5"/>
      <c r="G686" s="5"/>
      <c r="H686" s="5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>
      <c r="A687" s="24"/>
      <c r="B687" s="9"/>
      <c r="C687" s="5"/>
      <c r="D687" s="5"/>
      <c r="E687" s="5"/>
      <c r="F687" s="5"/>
      <c r="G687" s="5"/>
      <c r="H687" s="5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>
      <c r="A688" s="24"/>
      <c r="B688" s="9"/>
      <c r="C688" s="5"/>
      <c r="D688" s="5"/>
      <c r="E688" s="5"/>
      <c r="F688" s="5"/>
      <c r="G688" s="5"/>
      <c r="H688" s="5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>
      <c r="A689" s="24"/>
      <c r="B689" s="9"/>
      <c r="C689" s="5"/>
      <c r="D689" s="5"/>
      <c r="E689" s="5"/>
      <c r="F689" s="5"/>
      <c r="G689" s="5"/>
      <c r="H689" s="5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>
      <c r="A690" s="24"/>
      <c r="B690" s="9"/>
      <c r="C690" s="5"/>
      <c r="D690" s="5"/>
      <c r="E690" s="5"/>
      <c r="F690" s="5"/>
      <c r="G690" s="5"/>
      <c r="H690" s="5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>
      <c r="A691" s="24"/>
      <c r="B691" s="9"/>
      <c r="C691" s="5"/>
      <c r="D691" s="5"/>
      <c r="E691" s="5"/>
      <c r="F691" s="5"/>
      <c r="G691" s="5"/>
      <c r="H691" s="5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>
      <c r="A692" s="24"/>
      <c r="B692" s="9"/>
      <c r="C692" s="5"/>
      <c r="D692" s="5"/>
      <c r="E692" s="5"/>
      <c r="F692" s="5"/>
      <c r="G692" s="5"/>
      <c r="H692" s="5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>
      <c r="A693" s="24"/>
      <c r="B693" s="9"/>
      <c r="C693" s="5"/>
      <c r="D693" s="5"/>
      <c r="E693" s="5"/>
      <c r="F693" s="5"/>
      <c r="G693" s="5"/>
      <c r="H693" s="5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>
      <c r="A694" s="24"/>
      <c r="B694" s="9"/>
      <c r="C694" s="5"/>
      <c r="D694" s="5"/>
      <c r="E694" s="5"/>
      <c r="F694" s="5"/>
      <c r="G694" s="5"/>
      <c r="H694" s="5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>
      <c r="A695" s="24"/>
      <c r="B695" s="9"/>
      <c r="C695" s="5"/>
      <c r="D695" s="5"/>
      <c r="E695" s="5"/>
      <c r="F695" s="5"/>
      <c r="G695" s="5"/>
      <c r="H695" s="5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>
      <c r="A696" s="24"/>
      <c r="B696" s="9"/>
      <c r="C696" s="5"/>
      <c r="D696" s="5"/>
      <c r="E696" s="5"/>
      <c r="F696" s="5"/>
      <c r="G696" s="5"/>
      <c r="H696" s="5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>
      <c r="A697" s="24"/>
      <c r="B697" s="9"/>
      <c r="C697" s="5"/>
      <c r="D697" s="5"/>
      <c r="E697" s="5"/>
      <c r="F697" s="5"/>
      <c r="G697" s="5"/>
      <c r="H697" s="5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>
      <c r="A698" s="24"/>
      <c r="B698" s="9"/>
      <c r="C698" s="5"/>
      <c r="D698" s="5"/>
      <c r="E698" s="5"/>
      <c r="F698" s="5"/>
      <c r="G698" s="5"/>
      <c r="H698" s="5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>
      <c r="A699" s="24"/>
      <c r="B699" s="9"/>
      <c r="C699" s="5"/>
      <c r="D699" s="5"/>
      <c r="E699" s="5"/>
      <c r="F699" s="5"/>
      <c r="G699" s="5"/>
      <c r="H699" s="5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>
      <c r="A700" s="24"/>
      <c r="B700" s="9"/>
      <c r="C700" s="5"/>
      <c r="D700" s="5"/>
      <c r="E700" s="5"/>
      <c r="F700" s="5"/>
      <c r="G700" s="5"/>
      <c r="H700" s="5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>
      <c r="A701" s="24"/>
      <c r="B701" s="9"/>
      <c r="C701" s="5"/>
      <c r="D701" s="5"/>
      <c r="E701" s="5"/>
      <c r="F701" s="5"/>
      <c r="G701" s="5"/>
      <c r="H701" s="5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>
      <c r="A702" s="24"/>
      <c r="B702" s="9"/>
      <c r="C702" s="5"/>
      <c r="D702" s="5"/>
      <c r="E702" s="5"/>
      <c r="F702" s="5"/>
      <c r="G702" s="5"/>
      <c r="H702" s="5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>
      <c r="A703" s="24"/>
      <c r="B703" s="9"/>
      <c r="C703" s="5"/>
      <c r="D703" s="5"/>
      <c r="E703" s="5"/>
      <c r="F703" s="5"/>
      <c r="G703" s="5"/>
      <c r="H703" s="5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>
      <c r="A704" s="24"/>
      <c r="B704" s="9"/>
      <c r="C704" s="5"/>
      <c r="D704" s="5"/>
      <c r="E704" s="5"/>
      <c r="F704" s="5"/>
      <c r="G704" s="5"/>
      <c r="H704" s="5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>
      <c r="A705" s="24"/>
      <c r="B705" s="9"/>
      <c r="C705" s="5"/>
      <c r="D705" s="5"/>
      <c r="E705" s="5"/>
      <c r="F705" s="5"/>
      <c r="G705" s="5"/>
      <c r="H705" s="5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>
      <c r="A706" s="24"/>
      <c r="B706" s="9"/>
      <c r="C706" s="5"/>
      <c r="D706" s="5"/>
      <c r="E706" s="5"/>
      <c r="F706" s="5"/>
      <c r="G706" s="5"/>
      <c r="H706" s="5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>
      <c r="A707" s="24"/>
      <c r="B707" s="9"/>
      <c r="C707" s="5"/>
      <c r="D707" s="5"/>
      <c r="E707" s="5"/>
      <c r="F707" s="5"/>
      <c r="G707" s="5"/>
      <c r="H707" s="5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>
      <c r="A708" s="24"/>
      <c r="B708" s="9"/>
      <c r="C708" s="5"/>
      <c r="D708" s="5"/>
      <c r="E708" s="5"/>
      <c r="F708" s="5"/>
      <c r="G708" s="5"/>
      <c r="H708" s="5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>
      <c r="A709" s="24"/>
      <c r="B709" s="9"/>
      <c r="C709" s="5"/>
      <c r="D709" s="5"/>
      <c r="E709" s="5"/>
      <c r="F709" s="5"/>
      <c r="G709" s="5"/>
      <c r="H709" s="5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>
      <c r="A710" s="24"/>
      <c r="B710" s="9"/>
      <c r="C710" s="5"/>
      <c r="D710" s="5"/>
      <c r="E710" s="5"/>
      <c r="F710" s="5"/>
      <c r="G710" s="5"/>
      <c r="H710" s="5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>
      <c r="A711" s="24"/>
      <c r="B711" s="9"/>
      <c r="C711" s="5"/>
      <c r="D711" s="5"/>
      <c r="E711" s="5"/>
      <c r="F711" s="5"/>
      <c r="G711" s="5"/>
      <c r="H711" s="5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>
      <c r="A712" s="24"/>
      <c r="B712" s="9"/>
      <c r="C712" s="5"/>
      <c r="D712" s="5"/>
      <c r="E712" s="5"/>
      <c r="F712" s="5"/>
      <c r="G712" s="5"/>
      <c r="H712" s="5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>
      <c r="A713" s="24"/>
      <c r="B713" s="9"/>
      <c r="C713" s="5"/>
      <c r="D713" s="5"/>
      <c r="E713" s="5"/>
      <c r="F713" s="5"/>
      <c r="G713" s="5"/>
      <c r="H713" s="5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>
      <c r="A714" s="24"/>
      <c r="B714" s="9"/>
      <c r="C714" s="5"/>
      <c r="D714" s="5"/>
      <c r="E714" s="5"/>
      <c r="F714" s="5"/>
      <c r="G714" s="5"/>
      <c r="H714" s="5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>
      <c r="A715" s="24"/>
      <c r="B715" s="9"/>
      <c r="C715" s="5"/>
      <c r="D715" s="5"/>
      <c r="E715" s="5"/>
      <c r="F715" s="5"/>
      <c r="G715" s="5"/>
      <c r="H715" s="5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>
      <c r="A716" s="24"/>
      <c r="B716" s="9"/>
      <c r="C716" s="5"/>
      <c r="D716" s="5"/>
      <c r="E716" s="5"/>
      <c r="F716" s="5"/>
      <c r="G716" s="5"/>
      <c r="H716" s="5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>
      <c r="A717" s="24"/>
      <c r="B717" s="9"/>
      <c r="C717" s="5"/>
      <c r="D717" s="5"/>
      <c r="E717" s="5"/>
      <c r="F717" s="5"/>
      <c r="G717" s="5"/>
      <c r="H717" s="5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>
      <c r="A718" s="24"/>
      <c r="B718" s="9"/>
      <c r="C718" s="5"/>
      <c r="D718" s="5"/>
      <c r="E718" s="5"/>
      <c r="F718" s="5"/>
      <c r="G718" s="5"/>
      <c r="H718" s="5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>
      <c r="A719" s="24"/>
      <c r="B719" s="9"/>
      <c r="C719" s="5"/>
      <c r="D719" s="5"/>
      <c r="E719" s="5"/>
      <c r="F719" s="5"/>
      <c r="G719" s="5"/>
      <c r="H719" s="5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>
      <c r="A720" s="24"/>
      <c r="B720" s="9"/>
      <c r="C720" s="5"/>
      <c r="D720" s="5"/>
      <c r="E720" s="5"/>
      <c r="F720" s="5"/>
      <c r="G720" s="5"/>
      <c r="H720" s="5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>
      <c r="A721" s="24"/>
      <c r="B721" s="9"/>
      <c r="C721" s="5"/>
      <c r="D721" s="5"/>
      <c r="E721" s="5"/>
      <c r="F721" s="5"/>
      <c r="G721" s="5"/>
      <c r="H721" s="5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>
      <c r="A722" s="24"/>
      <c r="B722" s="9"/>
      <c r="C722" s="5"/>
      <c r="D722" s="5"/>
      <c r="E722" s="5"/>
      <c r="F722" s="5"/>
      <c r="G722" s="5"/>
      <c r="H722" s="5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>
      <c r="A723" s="24"/>
      <c r="B723" s="9"/>
      <c r="C723" s="5"/>
      <c r="D723" s="5"/>
      <c r="E723" s="5"/>
      <c r="F723" s="5"/>
      <c r="G723" s="5"/>
      <c r="H723" s="5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>
      <c r="A724" s="24"/>
      <c r="B724" s="9"/>
      <c r="C724" s="5"/>
      <c r="D724" s="5"/>
      <c r="E724" s="5"/>
      <c r="F724" s="5"/>
      <c r="G724" s="5"/>
      <c r="H724" s="5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>
      <c r="A725" s="24"/>
      <c r="B725" s="9"/>
      <c r="C725" s="5"/>
      <c r="D725" s="5"/>
      <c r="E725" s="5"/>
      <c r="F725" s="5"/>
      <c r="G725" s="5"/>
      <c r="H725" s="5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>
      <c r="A726" s="24"/>
      <c r="B726" s="9"/>
      <c r="C726" s="5"/>
      <c r="D726" s="5"/>
      <c r="E726" s="5"/>
      <c r="F726" s="5"/>
      <c r="G726" s="5"/>
      <c r="H726" s="5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>
      <c r="A727" s="24"/>
      <c r="B727" s="9"/>
      <c r="C727" s="5"/>
      <c r="D727" s="5"/>
      <c r="E727" s="5"/>
      <c r="F727" s="5"/>
      <c r="G727" s="5"/>
      <c r="H727" s="5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>
      <c r="A728" s="24"/>
      <c r="B728" s="9"/>
      <c r="C728" s="5"/>
      <c r="D728" s="5"/>
      <c r="E728" s="5"/>
      <c r="F728" s="5"/>
      <c r="G728" s="5"/>
      <c r="H728" s="5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>
      <c r="A729" s="24"/>
      <c r="B729" s="9"/>
      <c r="C729" s="5"/>
      <c r="D729" s="5"/>
      <c r="E729" s="5"/>
      <c r="F729" s="5"/>
      <c r="G729" s="5"/>
      <c r="H729" s="5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>
      <c r="A730" s="24"/>
      <c r="B730" s="9"/>
      <c r="C730" s="5"/>
      <c r="D730" s="5"/>
      <c r="E730" s="5"/>
      <c r="F730" s="5"/>
      <c r="G730" s="5"/>
      <c r="H730" s="5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>
      <c r="A731" s="24"/>
      <c r="B731" s="9"/>
      <c r="C731" s="5"/>
      <c r="D731" s="5"/>
      <c r="E731" s="5"/>
      <c r="F731" s="5"/>
      <c r="G731" s="5"/>
      <c r="H731" s="5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>
      <c r="A732" s="24"/>
      <c r="B732" s="9"/>
      <c r="C732" s="5"/>
      <c r="D732" s="5"/>
      <c r="E732" s="5"/>
      <c r="F732" s="5"/>
      <c r="G732" s="5"/>
      <c r="H732" s="5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>
      <c r="A733" s="24"/>
      <c r="B733" s="9"/>
      <c r="C733" s="5"/>
      <c r="D733" s="5"/>
      <c r="E733" s="5"/>
      <c r="F733" s="5"/>
      <c r="G733" s="5"/>
      <c r="H733" s="5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>
      <c r="A734" s="24"/>
      <c r="B734" s="9"/>
      <c r="C734" s="5"/>
      <c r="D734" s="5"/>
      <c r="E734" s="5"/>
      <c r="F734" s="5"/>
      <c r="G734" s="5"/>
      <c r="H734" s="5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>
      <c r="A735" s="24"/>
      <c r="B735" s="9"/>
      <c r="C735" s="5"/>
      <c r="D735" s="5"/>
      <c r="E735" s="5"/>
      <c r="F735" s="5"/>
      <c r="G735" s="5"/>
      <c r="H735" s="5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>
      <c r="A736" s="24"/>
      <c r="B736" s="9"/>
      <c r="C736" s="5"/>
      <c r="D736" s="5"/>
      <c r="E736" s="5"/>
      <c r="F736" s="5"/>
      <c r="G736" s="5"/>
      <c r="H736" s="5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>
      <c r="A737" s="24"/>
      <c r="B737" s="9"/>
      <c r="C737" s="5"/>
      <c r="D737" s="5"/>
      <c r="E737" s="5"/>
      <c r="F737" s="5"/>
      <c r="G737" s="5"/>
      <c r="H737" s="5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>
      <c r="A738" s="24"/>
      <c r="B738" s="9"/>
      <c r="C738" s="5"/>
      <c r="D738" s="5"/>
      <c r="E738" s="5"/>
      <c r="F738" s="5"/>
      <c r="G738" s="5"/>
      <c r="H738" s="5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>
      <c r="A739" s="24"/>
      <c r="B739" s="9"/>
      <c r="C739" s="5"/>
      <c r="D739" s="5"/>
      <c r="E739" s="5"/>
      <c r="F739" s="5"/>
      <c r="G739" s="5"/>
      <c r="H739" s="5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>
      <c r="A740" s="24"/>
      <c r="B740" s="9"/>
      <c r="C740" s="5"/>
      <c r="D740" s="5"/>
      <c r="E740" s="5"/>
      <c r="F740" s="5"/>
      <c r="G740" s="5"/>
      <c r="H740" s="5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>
      <c r="A741" s="24"/>
      <c r="B741" s="9"/>
      <c r="C741" s="5"/>
      <c r="D741" s="5"/>
      <c r="E741" s="5"/>
      <c r="F741" s="5"/>
      <c r="G741" s="5"/>
      <c r="H741" s="5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>
      <c r="A742" s="24"/>
      <c r="B742" s="9"/>
      <c r="C742" s="5"/>
      <c r="D742" s="5"/>
      <c r="E742" s="5"/>
      <c r="F742" s="5"/>
      <c r="G742" s="5"/>
      <c r="H742" s="5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>
      <c r="A743" s="24"/>
      <c r="B743" s="9"/>
      <c r="C743" s="5"/>
      <c r="D743" s="5"/>
      <c r="E743" s="5"/>
      <c r="F743" s="5"/>
      <c r="G743" s="5"/>
      <c r="H743" s="5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>
      <c r="A744" s="24"/>
      <c r="B744" s="9"/>
      <c r="C744" s="5"/>
      <c r="D744" s="5"/>
      <c r="E744" s="5"/>
      <c r="F744" s="5"/>
      <c r="G744" s="5"/>
      <c r="H744" s="5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>
      <c r="A745" s="24"/>
      <c r="B745" s="9"/>
      <c r="C745" s="5"/>
      <c r="D745" s="5"/>
      <c r="E745" s="5"/>
      <c r="F745" s="5"/>
      <c r="G745" s="5"/>
      <c r="H745" s="5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>
      <c r="A746" s="24"/>
      <c r="B746" s="9"/>
      <c r="C746" s="5"/>
      <c r="D746" s="5"/>
      <c r="E746" s="5"/>
      <c r="F746" s="5"/>
      <c r="G746" s="5"/>
      <c r="H746" s="5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>
      <c r="A747" s="24"/>
      <c r="B747" s="9"/>
      <c r="C747" s="5"/>
      <c r="D747" s="5"/>
      <c r="E747" s="5"/>
      <c r="F747" s="5"/>
      <c r="G747" s="5"/>
      <c r="H747" s="5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>
      <c r="A748" s="24"/>
      <c r="B748" s="9"/>
      <c r="C748" s="5"/>
      <c r="D748" s="5"/>
      <c r="E748" s="5"/>
      <c r="F748" s="5"/>
      <c r="G748" s="5"/>
      <c r="H748" s="5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>
      <c r="A749" s="24"/>
      <c r="B749" s="9"/>
      <c r="C749" s="5"/>
      <c r="D749" s="5"/>
      <c r="E749" s="5"/>
      <c r="F749" s="5"/>
      <c r="G749" s="5"/>
      <c r="H749" s="5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>
      <c r="A750" s="24"/>
      <c r="B750" s="9"/>
      <c r="C750" s="5"/>
      <c r="D750" s="5"/>
      <c r="E750" s="5"/>
      <c r="F750" s="5"/>
      <c r="G750" s="5"/>
      <c r="H750" s="5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>
      <c r="A751" s="24"/>
      <c r="B751" s="9"/>
      <c r="C751" s="5"/>
      <c r="D751" s="5"/>
      <c r="E751" s="5"/>
      <c r="F751" s="5"/>
      <c r="G751" s="5"/>
      <c r="H751" s="5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>
      <c r="A752" s="24"/>
      <c r="B752" s="9"/>
      <c r="C752" s="5"/>
      <c r="D752" s="5"/>
      <c r="E752" s="5"/>
      <c r="F752" s="5"/>
      <c r="G752" s="5"/>
      <c r="H752" s="5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>
      <c r="A753" s="24"/>
      <c r="B753" s="9"/>
      <c r="C753" s="5"/>
      <c r="D753" s="5"/>
      <c r="E753" s="5"/>
      <c r="F753" s="5"/>
      <c r="G753" s="5"/>
      <c r="H753" s="5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>
      <c r="A754" s="24"/>
      <c r="B754" s="9"/>
      <c r="C754" s="5"/>
      <c r="D754" s="5"/>
      <c r="E754" s="5"/>
      <c r="F754" s="5"/>
      <c r="G754" s="5"/>
      <c r="H754" s="5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>
      <c r="A755" s="24"/>
      <c r="B755" s="9"/>
      <c r="C755" s="5"/>
      <c r="D755" s="5"/>
      <c r="E755" s="5"/>
      <c r="F755" s="5"/>
      <c r="G755" s="5"/>
      <c r="H755" s="5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>
      <c r="A756" s="24"/>
      <c r="B756" s="9"/>
      <c r="C756" s="5"/>
      <c r="D756" s="5"/>
      <c r="E756" s="5"/>
      <c r="F756" s="5"/>
      <c r="G756" s="5"/>
      <c r="H756" s="5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>
      <c r="A757" s="24"/>
      <c r="B757" s="9"/>
      <c r="C757" s="5"/>
      <c r="D757" s="5"/>
      <c r="E757" s="5"/>
      <c r="F757" s="5"/>
      <c r="G757" s="5"/>
      <c r="H757" s="5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>
      <c r="A758" s="24"/>
      <c r="B758" s="9"/>
      <c r="C758" s="5"/>
      <c r="D758" s="5"/>
      <c r="E758" s="5"/>
      <c r="F758" s="5"/>
      <c r="G758" s="5"/>
      <c r="H758" s="5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>
      <c r="A759" s="24"/>
      <c r="B759" s="9"/>
      <c r="C759" s="5"/>
      <c r="D759" s="5"/>
      <c r="E759" s="5"/>
      <c r="F759" s="5"/>
      <c r="G759" s="5"/>
      <c r="H759" s="5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>
      <c r="A760" s="24"/>
      <c r="B760" s="9"/>
      <c r="C760" s="5"/>
      <c r="D760" s="5"/>
      <c r="E760" s="5"/>
      <c r="F760" s="5"/>
      <c r="G760" s="5"/>
      <c r="H760" s="5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>
      <c r="A761" s="24"/>
      <c r="B761" s="9"/>
      <c r="C761" s="5"/>
      <c r="D761" s="5"/>
      <c r="E761" s="5"/>
      <c r="F761" s="5"/>
      <c r="G761" s="5"/>
      <c r="H761" s="5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>
      <c r="A762" s="24"/>
      <c r="B762" s="9"/>
      <c r="C762" s="5"/>
      <c r="D762" s="5"/>
      <c r="E762" s="5"/>
      <c r="F762" s="5"/>
      <c r="G762" s="5"/>
      <c r="H762" s="5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>
      <c r="A763" s="24"/>
      <c r="B763" s="9"/>
      <c r="C763" s="5"/>
      <c r="D763" s="5"/>
      <c r="E763" s="5"/>
      <c r="F763" s="5"/>
      <c r="G763" s="5"/>
      <c r="H763" s="5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>
      <c r="A764" s="24"/>
      <c r="B764" s="9"/>
      <c r="C764" s="5"/>
      <c r="D764" s="5"/>
      <c r="E764" s="5"/>
      <c r="F764" s="5"/>
      <c r="G764" s="5"/>
      <c r="H764" s="5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>
      <c r="A765" s="24"/>
      <c r="B765" s="9"/>
      <c r="C765" s="5"/>
      <c r="D765" s="5"/>
      <c r="E765" s="5"/>
      <c r="F765" s="5"/>
      <c r="G765" s="5"/>
      <c r="H765" s="5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>
      <c r="A766" s="24"/>
      <c r="B766" s="9"/>
      <c r="C766" s="5"/>
      <c r="D766" s="5"/>
      <c r="E766" s="5"/>
      <c r="F766" s="5"/>
      <c r="G766" s="5"/>
      <c r="H766" s="5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>
      <c r="A767" s="24"/>
      <c r="B767" s="9"/>
      <c r="C767" s="5"/>
      <c r="D767" s="5"/>
      <c r="E767" s="5"/>
      <c r="F767" s="5"/>
      <c r="G767" s="5"/>
      <c r="H767" s="5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>
      <c r="A768" s="24"/>
      <c r="B768" s="9"/>
      <c r="C768" s="5"/>
      <c r="D768" s="5"/>
      <c r="E768" s="5"/>
      <c r="F768" s="5"/>
      <c r="G768" s="5"/>
      <c r="H768" s="5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>
      <c r="A769" s="24"/>
      <c r="B769" s="9"/>
      <c r="C769" s="5"/>
      <c r="D769" s="5"/>
      <c r="E769" s="5"/>
      <c r="F769" s="5"/>
      <c r="G769" s="5"/>
      <c r="H769" s="5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>
      <c r="A770" s="24"/>
      <c r="B770" s="9"/>
      <c r="C770" s="5"/>
      <c r="D770" s="5"/>
      <c r="E770" s="5"/>
      <c r="F770" s="5"/>
      <c r="G770" s="5"/>
      <c r="H770" s="5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>
      <c r="A771" s="24"/>
      <c r="B771" s="9"/>
      <c r="C771" s="5"/>
      <c r="D771" s="5"/>
      <c r="E771" s="5"/>
      <c r="F771" s="5"/>
      <c r="G771" s="5"/>
      <c r="H771" s="5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>
      <c r="A772" s="24"/>
      <c r="B772" s="9"/>
      <c r="C772" s="5"/>
      <c r="D772" s="5"/>
      <c r="E772" s="5"/>
      <c r="F772" s="5"/>
      <c r="G772" s="5"/>
      <c r="H772" s="5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>
      <c r="A773" s="24"/>
      <c r="B773" s="9"/>
      <c r="C773" s="5"/>
      <c r="D773" s="5"/>
      <c r="E773" s="5"/>
      <c r="F773" s="5"/>
      <c r="G773" s="5"/>
      <c r="H773" s="5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>
      <c r="A774" s="24"/>
      <c r="B774" s="9"/>
      <c r="C774" s="5"/>
      <c r="D774" s="5"/>
      <c r="E774" s="5"/>
      <c r="F774" s="5"/>
      <c r="G774" s="5"/>
      <c r="H774" s="5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>
      <c r="A775" s="24"/>
      <c r="B775" s="9"/>
      <c r="C775" s="5"/>
      <c r="D775" s="5"/>
      <c r="E775" s="5"/>
      <c r="F775" s="5"/>
      <c r="G775" s="5"/>
      <c r="H775" s="5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>
      <c r="A776" s="24"/>
      <c r="B776" s="9"/>
      <c r="C776" s="5"/>
      <c r="D776" s="5"/>
      <c r="E776" s="5"/>
      <c r="F776" s="5"/>
      <c r="G776" s="5"/>
      <c r="H776" s="5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>
      <c r="A777" s="24"/>
      <c r="B777" s="9"/>
      <c r="C777" s="5"/>
      <c r="D777" s="5"/>
      <c r="E777" s="5"/>
      <c r="F777" s="5"/>
      <c r="G777" s="5"/>
      <c r="H777" s="5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>
      <c r="A778" s="24"/>
      <c r="B778" s="9"/>
      <c r="C778" s="5"/>
      <c r="D778" s="5"/>
      <c r="E778" s="5"/>
      <c r="F778" s="5"/>
      <c r="G778" s="5"/>
      <c r="H778" s="5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>
      <c r="A779" s="24"/>
      <c r="B779" s="9"/>
      <c r="C779" s="5"/>
      <c r="D779" s="5"/>
      <c r="E779" s="5"/>
      <c r="F779" s="5"/>
      <c r="G779" s="5"/>
      <c r="H779" s="5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>
      <c r="A780" s="24"/>
      <c r="B780" s="9"/>
      <c r="C780" s="5"/>
      <c r="D780" s="5"/>
      <c r="E780" s="5"/>
      <c r="F780" s="5"/>
      <c r="G780" s="5"/>
      <c r="H780" s="5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>
      <c r="A781" s="24"/>
      <c r="B781" s="9"/>
      <c r="C781" s="5"/>
      <c r="D781" s="5"/>
      <c r="E781" s="5"/>
      <c r="F781" s="5"/>
      <c r="G781" s="5"/>
      <c r="H781" s="5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>
      <c r="A782" s="24"/>
      <c r="B782" s="9"/>
      <c r="C782" s="5"/>
      <c r="D782" s="5"/>
      <c r="E782" s="5"/>
      <c r="F782" s="5"/>
      <c r="G782" s="5"/>
      <c r="H782" s="5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>
      <c r="A783" s="24"/>
      <c r="B783" s="9"/>
      <c r="C783" s="5"/>
      <c r="D783" s="5"/>
      <c r="E783" s="5"/>
      <c r="F783" s="5"/>
      <c r="G783" s="5"/>
      <c r="H783" s="5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>
      <c r="A784" s="24"/>
      <c r="B784" s="9"/>
      <c r="C784" s="5"/>
      <c r="D784" s="5"/>
      <c r="E784" s="5"/>
      <c r="F784" s="5"/>
      <c r="G784" s="5"/>
      <c r="H784" s="5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>
      <c r="A785" s="24"/>
      <c r="B785" s="9"/>
      <c r="C785" s="5"/>
      <c r="D785" s="5"/>
      <c r="E785" s="5"/>
      <c r="F785" s="5"/>
      <c r="G785" s="5"/>
      <c r="H785" s="5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>
      <c r="A786" s="24"/>
      <c r="B786" s="9"/>
      <c r="C786" s="5"/>
      <c r="D786" s="5"/>
      <c r="E786" s="5"/>
      <c r="F786" s="5"/>
      <c r="G786" s="5"/>
      <c r="H786" s="5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>
      <c r="A787" s="24"/>
      <c r="B787" s="9"/>
      <c r="C787" s="5"/>
      <c r="D787" s="5"/>
      <c r="E787" s="5"/>
      <c r="F787" s="5"/>
      <c r="G787" s="5"/>
      <c r="H787" s="5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>
      <c r="A788" s="24"/>
      <c r="B788" s="9"/>
      <c r="C788" s="5"/>
      <c r="D788" s="5"/>
      <c r="E788" s="5"/>
      <c r="F788" s="5"/>
      <c r="G788" s="5"/>
      <c r="H788" s="5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>
      <c r="A789" s="24"/>
      <c r="B789" s="9"/>
      <c r="C789" s="5"/>
      <c r="D789" s="5"/>
      <c r="E789" s="5"/>
      <c r="F789" s="5"/>
      <c r="G789" s="5"/>
      <c r="H789" s="5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>
      <c r="A790" s="24"/>
      <c r="B790" s="9"/>
      <c r="C790" s="5"/>
      <c r="D790" s="5"/>
      <c r="E790" s="5"/>
      <c r="F790" s="5"/>
      <c r="G790" s="5"/>
      <c r="H790" s="5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>
      <c r="A791" s="24"/>
      <c r="B791" s="9"/>
      <c r="C791" s="5"/>
      <c r="D791" s="5"/>
      <c r="E791" s="5"/>
      <c r="F791" s="5"/>
      <c r="G791" s="5"/>
      <c r="H791" s="5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>
      <c r="A792" s="24"/>
      <c r="B792" s="9"/>
      <c r="C792" s="5"/>
      <c r="D792" s="5"/>
      <c r="E792" s="5"/>
      <c r="F792" s="5"/>
      <c r="G792" s="5"/>
      <c r="H792" s="5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>
      <c r="A793" s="24"/>
      <c r="B793" s="9"/>
      <c r="C793" s="5"/>
      <c r="D793" s="5"/>
      <c r="E793" s="5"/>
      <c r="F793" s="5"/>
      <c r="G793" s="5"/>
      <c r="H793" s="5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>
      <c r="A794" s="24"/>
      <c r="B794" s="9"/>
      <c r="C794" s="5"/>
      <c r="D794" s="5"/>
      <c r="E794" s="5"/>
      <c r="F794" s="5"/>
      <c r="G794" s="5"/>
      <c r="H794" s="5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>
      <c r="A795" s="24"/>
      <c r="B795" s="9"/>
      <c r="C795" s="5"/>
      <c r="D795" s="5"/>
      <c r="E795" s="5"/>
      <c r="F795" s="5"/>
      <c r="G795" s="5"/>
      <c r="H795" s="5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>
      <c r="A796" s="24"/>
      <c r="B796" s="9"/>
      <c r="C796" s="5"/>
      <c r="D796" s="5"/>
      <c r="E796" s="5"/>
      <c r="F796" s="5"/>
      <c r="G796" s="5"/>
      <c r="H796" s="5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>
      <c r="A797" s="24"/>
      <c r="B797" s="9"/>
      <c r="C797" s="5"/>
      <c r="D797" s="5"/>
      <c r="E797" s="5"/>
      <c r="F797" s="5"/>
      <c r="G797" s="5"/>
      <c r="H797" s="5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>
      <c r="A798" s="24"/>
      <c r="B798" s="9"/>
      <c r="C798" s="5"/>
      <c r="D798" s="5"/>
      <c r="E798" s="5"/>
      <c r="F798" s="5"/>
      <c r="G798" s="5"/>
      <c r="H798" s="5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>
      <c r="A799" s="24"/>
      <c r="B799" s="9"/>
      <c r="C799" s="5"/>
      <c r="D799" s="5"/>
      <c r="E799" s="5"/>
      <c r="F799" s="5"/>
      <c r="G799" s="5"/>
      <c r="H799" s="5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>
      <c r="A800" s="24"/>
      <c r="B800" s="9"/>
      <c r="C800" s="5"/>
      <c r="D800" s="5"/>
      <c r="E800" s="5"/>
      <c r="F800" s="5"/>
      <c r="G800" s="5"/>
      <c r="H800" s="5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>
      <c r="A801" s="24"/>
      <c r="B801" s="9"/>
      <c r="C801" s="5"/>
      <c r="D801" s="5"/>
      <c r="E801" s="5"/>
      <c r="F801" s="5"/>
      <c r="G801" s="5"/>
      <c r="H801" s="5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>
      <c r="A802" s="24"/>
      <c r="B802" s="9"/>
      <c r="C802" s="5"/>
      <c r="D802" s="5"/>
      <c r="E802" s="5"/>
      <c r="F802" s="5"/>
      <c r="G802" s="5"/>
      <c r="H802" s="5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>
      <c r="A803" s="24"/>
      <c r="B803" s="9"/>
      <c r="C803" s="5"/>
      <c r="D803" s="5"/>
      <c r="E803" s="5"/>
      <c r="F803" s="5"/>
      <c r="G803" s="5"/>
      <c r="H803" s="5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>
      <c r="A804" s="24"/>
      <c r="B804" s="9"/>
      <c r="C804" s="5"/>
      <c r="D804" s="5"/>
      <c r="E804" s="5"/>
      <c r="F804" s="5"/>
      <c r="G804" s="5"/>
      <c r="H804" s="5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>
      <c r="A805" s="24"/>
      <c r="B805" s="9"/>
      <c r="C805" s="5"/>
      <c r="D805" s="5"/>
      <c r="E805" s="5"/>
      <c r="F805" s="5"/>
      <c r="G805" s="5"/>
      <c r="H805" s="5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>
      <c r="A806" s="24"/>
      <c r="B806" s="9"/>
      <c r="C806" s="5"/>
      <c r="D806" s="5"/>
      <c r="E806" s="5"/>
      <c r="F806" s="5"/>
      <c r="G806" s="5"/>
      <c r="H806" s="5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>
      <c r="A807" s="24"/>
      <c r="B807" s="9"/>
      <c r="C807" s="5"/>
      <c r="D807" s="5"/>
      <c r="E807" s="5"/>
      <c r="F807" s="5"/>
      <c r="G807" s="5"/>
      <c r="H807" s="5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>
      <c r="A808" s="24"/>
      <c r="B808" s="9"/>
      <c r="C808" s="5"/>
      <c r="D808" s="5"/>
      <c r="E808" s="5"/>
      <c r="F808" s="5"/>
      <c r="G808" s="5"/>
      <c r="H808" s="5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>
      <c r="A809" s="24"/>
      <c r="B809" s="9"/>
      <c r="C809" s="5"/>
      <c r="D809" s="5"/>
      <c r="E809" s="5"/>
      <c r="F809" s="5"/>
      <c r="G809" s="5"/>
      <c r="H809" s="5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>
      <c r="A810" s="24"/>
      <c r="B810" s="9"/>
      <c r="C810" s="5"/>
      <c r="D810" s="5"/>
      <c r="E810" s="5"/>
      <c r="F810" s="5"/>
      <c r="G810" s="5"/>
      <c r="H810" s="5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>
      <c r="A811" s="24"/>
      <c r="B811" s="9"/>
      <c r="C811" s="5"/>
      <c r="D811" s="5"/>
      <c r="E811" s="5"/>
      <c r="F811" s="5"/>
      <c r="G811" s="5"/>
      <c r="H811" s="5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>
      <c r="A812" s="24"/>
      <c r="B812" s="9"/>
      <c r="C812" s="5"/>
      <c r="D812" s="5"/>
      <c r="E812" s="5"/>
      <c r="F812" s="5"/>
      <c r="G812" s="5"/>
      <c r="H812" s="5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>
      <c r="A813" s="24"/>
      <c r="B813" s="9"/>
      <c r="C813" s="5"/>
      <c r="D813" s="5"/>
      <c r="E813" s="5"/>
      <c r="F813" s="5"/>
      <c r="G813" s="5"/>
      <c r="H813" s="5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>
      <c r="A814" s="24"/>
      <c r="B814" s="9"/>
      <c r="C814" s="5"/>
      <c r="D814" s="5"/>
      <c r="E814" s="5"/>
      <c r="F814" s="5"/>
      <c r="G814" s="5"/>
      <c r="H814" s="5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>
      <c r="A815" s="24"/>
      <c r="B815" s="9"/>
      <c r="C815" s="5"/>
      <c r="D815" s="5"/>
      <c r="E815" s="5"/>
      <c r="F815" s="5"/>
      <c r="G815" s="5"/>
      <c r="H815" s="5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>
      <c r="A816" s="24"/>
      <c r="B816" s="9"/>
      <c r="C816" s="5"/>
      <c r="D816" s="5"/>
      <c r="E816" s="5"/>
      <c r="F816" s="5"/>
      <c r="G816" s="5"/>
      <c r="H816" s="5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>
      <c r="A817" s="24"/>
      <c r="B817" s="9"/>
      <c r="C817" s="5"/>
      <c r="D817" s="5"/>
      <c r="E817" s="5"/>
      <c r="F817" s="5"/>
      <c r="G817" s="5"/>
      <c r="H817" s="5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>
      <c r="A818" s="24"/>
      <c r="B818" s="9"/>
      <c r="C818" s="5"/>
      <c r="D818" s="5"/>
      <c r="E818" s="5"/>
      <c r="F818" s="5"/>
      <c r="G818" s="5"/>
      <c r="H818" s="5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>
      <c r="A819" s="24"/>
      <c r="B819" s="9"/>
      <c r="C819" s="5"/>
      <c r="D819" s="5"/>
      <c r="E819" s="5"/>
      <c r="F819" s="5"/>
      <c r="G819" s="5"/>
      <c r="H819" s="5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>
      <c r="A820" s="24"/>
      <c r="B820" s="9"/>
      <c r="C820" s="5"/>
      <c r="D820" s="5"/>
      <c r="E820" s="5"/>
      <c r="F820" s="5"/>
      <c r="G820" s="5"/>
      <c r="H820" s="5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>
      <c r="A821" s="24"/>
      <c r="B821" s="9"/>
      <c r="C821" s="5"/>
      <c r="D821" s="5"/>
      <c r="E821" s="5"/>
      <c r="F821" s="5"/>
      <c r="G821" s="5"/>
      <c r="H821" s="5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>
      <c r="A822" s="24"/>
      <c r="B822" s="9"/>
      <c r="C822" s="5"/>
      <c r="D822" s="5"/>
      <c r="E822" s="5"/>
      <c r="F822" s="5"/>
      <c r="G822" s="5"/>
      <c r="H822" s="5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>
      <c r="A823" s="24"/>
      <c r="B823" s="9"/>
      <c r="C823" s="5"/>
      <c r="D823" s="5"/>
      <c r="E823" s="5"/>
      <c r="F823" s="5"/>
      <c r="G823" s="5"/>
      <c r="H823" s="5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>
      <c r="A824" s="24"/>
      <c r="B824" s="9"/>
      <c r="C824" s="5"/>
      <c r="D824" s="5"/>
      <c r="E824" s="5"/>
      <c r="F824" s="5"/>
      <c r="G824" s="5"/>
      <c r="H824" s="5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>
      <c r="A825" s="24"/>
      <c r="B825" s="9"/>
      <c r="C825" s="5"/>
      <c r="D825" s="5"/>
      <c r="E825" s="5"/>
      <c r="F825" s="5"/>
      <c r="G825" s="5"/>
      <c r="H825" s="5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>
      <c r="A826" s="24"/>
      <c r="B826" s="9"/>
      <c r="C826" s="5"/>
      <c r="D826" s="5"/>
      <c r="E826" s="5"/>
      <c r="F826" s="5"/>
      <c r="G826" s="5"/>
      <c r="H826" s="5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>
      <c r="A827" s="24"/>
      <c r="B827" s="9"/>
      <c r="C827" s="5"/>
      <c r="D827" s="5"/>
      <c r="E827" s="5"/>
      <c r="F827" s="5"/>
      <c r="G827" s="5"/>
      <c r="H827" s="5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>
      <c r="A828" s="24"/>
      <c r="B828" s="9"/>
      <c r="C828" s="5"/>
      <c r="D828" s="5"/>
      <c r="E828" s="5"/>
      <c r="F828" s="5"/>
      <c r="G828" s="5"/>
      <c r="H828" s="5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>
      <c r="A829" s="24"/>
      <c r="B829" s="9"/>
      <c r="C829" s="5"/>
      <c r="D829" s="5"/>
      <c r="E829" s="5"/>
      <c r="F829" s="5"/>
      <c r="G829" s="5"/>
      <c r="H829" s="5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>
      <c r="A830" s="24"/>
      <c r="B830" s="9"/>
      <c r="C830" s="5"/>
      <c r="D830" s="5"/>
      <c r="E830" s="5"/>
      <c r="F830" s="5"/>
      <c r="G830" s="5"/>
      <c r="H830" s="5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>
      <c r="A831" s="24"/>
      <c r="B831" s="9"/>
      <c r="C831" s="5"/>
      <c r="D831" s="5"/>
      <c r="E831" s="5"/>
      <c r="F831" s="5"/>
      <c r="G831" s="5"/>
      <c r="H831" s="5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>
      <c r="A832" s="24"/>
      <c r="B832" s="9"/>
      <c r="C832" s="5"/>
      <c r="D832" s="5"/>
      <c r="E832" s="5"/>
      <c r="F832" s="5"/>
      <c r="G832" s="5"/>
      <c r="H832" s="5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>
      <c r="A833" s="24"/>
      <c r="B833" s="9"/>
      <c r="C833" s="5"/>
      <c r="D833" s="5"/>
      <c r="E833" s="5"/>
      <c r="F833" s="5"/>
      <c r="G833" s="5"/>
      <c r="H833" s="5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>
      <c r="A834" s="24"/>
      <c r="B834" s="9"/>
      <c r="C834" s="5"/>
      <c r="D834" s="5"/>
      <c r="E834" s="5"/>
      <c r="F834" s="5"/>
      <c r="G834" s="5"/>
      <c r="H834" s="5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>
      <c r="A835" s="24"/>
      <c r="B835" s="9"/>
      <c r="C835" s="5"/>
      <c r="D835" s="5"/>
      <c r="E835" s="5"/>
      <c r="F835" s="5"/>
      <c r="G835" s="5"/>
      <c r="H835" s="5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>
      <c r="A836" s="24"/>
      <c r="B836" s="9"/>
      <c r="C836" s="5"/>
      <c r="D836" s="5"/>
      <c r="E836" s="5"/>
      <c r="F836" s="5"/>
      <c r="G836" s="5"/>
      <c r="H836" s="5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>
      <c r="A837" s="24"/>
      <c r="B837" s="9"/>
      <c r="C837" s="5"/>
      <c r="D837" s="5"/>
      <c r="E837" s="5"/>
      <c r="F837" s="5"/>
      <c r="G837" s="5"/>
      <c r="H837" s="5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>
      <c r="A838" s="24"/>
      <c r="B838" s="9"/>
      <c r="C838" s="5"/>
      <c r="D838" s="5"/>
      <c r="E838" s="5"/>
      <c r="F838" s="5"/>
      <c r="G838" s="5"/>
      <c r="H838" s="5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>
      <c r="A839" s="24"/>
      <c r="B839" s="9"/>
      <c r="C839" s="5"/>
      <c r="D839" s="5"/>
      <c r="E839" s="5"/>
      <c r="F839" s="5"/>
      <c r="G839" s="5"/>
      <c r="H839" s="5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>
      <c r="A840" s="24"/>
      <c r="B840" s="9"/>
      <c r="C840" s="5"/>
      <c r="D840" s="5"/>
      <c r="E840" s="5"/>
      <c r="F840" s="5"/>
      <c r="G840" s="5"/>
      <c r="H840" s="5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>
      <c r="A841" s="24"/>
      <c r="B841" s="9"/>
      <c r="C841" s="5"/>
      <c r="D841" s="5"/>
      <c r="E841" s="5"/>
      <c r="F841" s="5"/>
      <c r="G841" s="5"/>
      <c r="H841" s="5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>
      <c r="A842" s="24"/>
      <c r="B842" s="9"/>
      <c r="C842" s="5"/>
      <c r="D842" s="5"/>
      <c r="E842" s="5"/>
      <c r="F842" s="5"/>
      <c r="G842" s="5"/>
      <c r="H842" s="5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>
      <c r="A843" s="24"/>
      <c r="B843" s="9"/>
      <c r="C843" s="5"/>
      <c r="D843" s="5"/>
      <c r="E843" s="5"/>
      <c r="F843" s="5"/>
      <c r="G843" s="5"/>
      <c r="H843" s="5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>
      <c r="A844" s="24"/>
      <c r="B844" s="9"/>
      <c r="C844" s="5"/>
      <c r="D844" s="5"/>
      <c r="E844" s="5"/>
      <c r="F844" s="5"/>
      <c r="G844" s="5"/>
      <c r="H844" s="5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>
      <c r="A845" s="24"/>
      <c r="B845" s="9"/>
      <c r="C845" s="5"/>
      <c r="D845" s="5"/>
      <c r="E845" s="5"/>
      <c r="F845" s="5"/>
      <c r="G845" s="5"/>
      <c r="H845" s="5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>
      <c r="A846" s="24"/>
      <c r="B846" s="9"/>
      <c r="C846" s="5"/>
      <c r="D846" s="5"/>
      <c r="E846" s="5"/>
      <c r="F846" s="5"/>
      <c r="G846" s="5"/>
      <c r="H846" s="5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>
      <c r="A847" s="24"/>
      <c r="B847" s="9"/>
      <c r="C847" s="5"/>
      <c r="D847" s="5"/>
      <c r="E847" s="5"/>
      <c r="F847" s="5"/>
      <c r="G847" s="5"/>
      <c r="H847" s="5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>
      <c r="A848" s="24"/>
      <c r="B848" s="9"/>
      <c r="C848" s="5"/>
      <c r="D848" s="5"/>
      <c r="E848" s="5"/>
      <c r="F848" s="5"/>
      <c r="G848" s="5"/>
      <c r="H848" s="5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>
      <c r="A849" s="24"/>
      <c r="B849" s="9"/>
      <c r="C849" s="5"/>
      <c r="D849" s="5"/>
      <c r="E849" s="5"/>
      <c r="F849" s="5"/>
      <c r="G849" s="5"/>
      <c r="H849" s="5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>
      <c r="A850" s="24"/>
      <c r="B850" s="9"/>
      <c r="C850" s="5"/>
      <c r="D850" s="5"/>
      <c r="E850" s="5"/>
      <c r="F850" s="5"/>
      <c r="G850" s="5"/>
      <c r="H850" s="5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>
      <c r="A851" s="24"/>
      <c r="B851" s="9"/>
      <c r="C851" s="5"/>
      <c r="D851" s="5"/>
      <c r="E851" s="5"/>
      <c r="F851" s="5"/>
      <c r="G851" s="5"/>
      <c r="H851" s="5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>
      <c r="A852" s="24"/>
      <c r="B852" s="9"/>
      <c r="C852" s="5"/>
      <c r="D852" s="5"/>
      <c r="E852" s="5"/>
      <c r="F852" s="5"/>
      <c r="G852" s="5"/>
      <c r="H852" s="5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>
      <c r="A853" s="24"/>
      <c r="B853" s="9"/>
      <c r="C853" s="5"/>
      <c r="D853" s="5"/>
      <c r="E853" s="5"/>
      <c r="F853" s="5"/>
      <c r="G853" s="5"/>
      <c r="H853" s="5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>
      <c r="A854" s="24"/>
      <c r="B854" s="9"/>
      <c r="C854" s="5"/>
      <c r="D854" s="5"/>
      <c r="E854" s="5"/>
      <c r="F854" s="5"/>
      <c r="G854" s="5"/>
      <c r="H854" s="5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>
      <c r="A855" s="24"/>
      <c r="B855" s="9"/>
      <c r="C855" s="5"/>
      <c r="D855" s="5"/>
      <c r="E855" s="5"/>
      <c r="F855" s="5"/>
      <c r="G855" s="5"/>
      <c r="H855" s="5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>
      <c r="A856" s="24"/>
      <c r="B856" s="9"/>
      <c r="C856" s="5"/>
      <c r="D856" s="5"/>
      <c r="E856" s="5"/>
      <c r="F856" s="5"/>
      <c r="G856" s="5"/>
      <c r="H856" s="5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>
      <c r="A857" s="24"/>
      <c r="B857" s="9"/>
      <c r="C857" s="5"/>
      <c r="D857" s="5"/>
      <c r="E857" s="5"/>
      <c r="F857" s="5"/>
      <c r="G857" s="5"/>
      <c r="H857" s="5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>
      <c r="A858" s="24"/>
      <c r="B858" s="9"/>
      <c r="C858" s="5"/>
      <c r="D858" s="5"/>
      <c r="E858" s="5"/>
      <c r="F858" s="5"/>
      <c r="G858" s="5"/>
      <c r="H858" s="5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>
      <c r="A859" s="24"/>
      <c r="B859" s="9"/>
      <c r="C859" s="5"/>
      <c r="D859" s="5"/>
      <c r="E859" s="5"/>
      <c r="F859" s="5"/>
      <c r="G859" s="5"/>
      <c r="H859" s="5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>
      <c r="A860" s="24"/>
      <c r="B860" s="9"/>
      <c r="C860" s="5"/>
      <c r="D860" s="5"/>
      <c r="E860" s="5"/>
      <c r="F860" s="5"/>
      <c r="G860" s="5"/>
      <c r="H860" s="5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>
      <c r="A861" s="24"/>
      <c r="B861" s="9"/>
      <c r="C861" s="5"/>
      <c r="D861" s="5"/>
      <c r="E861" s="5"/>
      <c r="F861" s="5"/>
      <c r="G861" s="5"/>
      <c r="H861" s="5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>
      <c r="A862" s="24"/>
      <c r="B862" s="9"/>
      <c r="C862" s="5"/>
      <c r="D862" s="5"/>
      <c r="E862" s="5"/>
      <c r="F862" s="5"/>
      <c r="G862" s="5"/>
      <c r="H862" s="5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>
      <c r="A863" s="24"/>
      <c r="B863" s="9"/>
      <c r="C863" s="5"/>
      <c r="D863" s="5"/>
      <c r="E863" s="5"/>
      <c r="F863" s="5"/>
      <c r="G863" s="5"/>
      <c r="H863" s="5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>
      <c r="A864" s="24"/>
      <c r="B864" s="9"/>
      <c r="C864" s="5"/>
      <c r="D864" s="5"/>
      <c r="E864" s="5"/>
      <c r="F864" s="5"/>
      <c r="G864" s="5"/>
      <c r="H864" s="5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>
      <c r="A865" s="24"/>
      <c r="B865" s="9"/>
      <c r="C865" s="5"/>
      <c r="D865" s="5"/>
      <c r="E865" s="5"/>
      <c r="F865" s="5"/>
      <c r="G865" s="5"/>
      <c r="H865" s="5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>
      <c r="A866" s="24"/>
      <c r="B866" s="9"/>
      <c r="C866" s="5"/>
      <c r="D866" s="5"/>
      <c r="E866" s="5"/>
      <c r="F866" s="5"/>
      <c r="G866" s="5"/>
      <c r="H866" s="5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>
      <c r="A867" s="24"/>
      <c r="B867" s="9"/>
      <c r="C867" s="5"/>
      <c r="D867" s="5"/>
      <c r="E867" s="5"/>
      <c r="F867" s="5"/>
      <c r="G867" s="5"/>
      <c r="H867" s="5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>
      <c r="A868" s="24"/>
      <c r="B868" s="9"/>
      <c r="C868" s="5"/>
      <c r="D868" s="5"/>
      <c r="E868" s="5"/>
      <c r="F868" s="5"/>
      <c r="G868" s="5"/>
      <c r="H868" s="5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>
      <c r="A869" s="24"/>
      <c r="B869" s="9"/>
      <c r="C869" s="5"/>
      <c r="D869" s="5"/>
      <c r="E869" s="5"/>
      <c r="F869" s="5"/>
      <c r="G869" s="5"/>
      <c r="H869" s="5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>
      <c r="A870" s="24"/>
      <c r="B870" s="9"/>
      <c r="C870" s="5"/>
      <c r="D870" s="5"/>
      <c r="E870" s="5"/>
      <c r="F870" s="5"/>
      <c r="G870" s="5"/>
      <c r="H870" s="5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>
      <c r="A871" s="24"/>
      <c r="B871" s="9"/>
      <c r="C871" s="5"/>
      <c r="D871" s="5"/>
      <c r="E871" s="5"/>
      <c r="F871" s="5"/>
      <c r="G871" s="5"/>
      <c r="H871" s="5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>
      <c r="A872" s="24"/>
      <c r="B872" s="9"/>
      <c r="C872" s="5"/>
      <c r="D872" s="5"/>
      <c r="E872" s="5"/>
      <c r="F872" s="5"/>
      <c r="G872" s="5"/>
      <c r="H872" s="5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>
      <c r="A873" s="24"/>
      <c r="B873" s="9"/>
      <c r="C873" s="5"/>
      <c r="D873" s="5"/>
      <c r="E873" s="5"/>
      <c r="F873" s="5"/>
      <c r="G873" s="5"/>
      <c r="H873" s="5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>
      <c r="A874" s="24"/>
      <c r="B874" s="9"/>
      <c r="C874" s="5"/>
      <c r="D874" s="5"/>
      <c r="E874" s="5"/>
      <c r="F874" s="5"/>
      <c r="G874" s="5"/>
      <c r="H874" s="5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>
      <c r="A875" s="24"/>
      <c r="B875" s="9"/>
      <c r="C875" s="5"/>
      <c r="D875" s="5"/>
      <c r="E875" s="5"/>
      <c r="F875" s="5"/>
      <c r="G875" s="5"/>
      <c r="H875" s="5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>
      <c r="A876" s="24"/>
      <c r="B876" s="9"/>
      <c r="C876" s="5"/>
      <c r="D876" s="5"/>
      <c r="E876" s="5"/>
      <c r="F876" s="5"/>
      <c r="G876" s="5"/>
      <c r="H876" s="5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>
      <c r="A877" s="24"/>
      <c r="B877" s="9"/>
      <c r="C877" s="5"/>
      <c r="D877" s="5"/>
      <c r="E877" s="5"/>
      <c r="F877" s="5"/>
      <c r="G877" s="5"/>
      <c r="H877" s="5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>
      <c r="A878" s="24"/>
      <c r="B878" s="9"/>
      <c r="C878" s="5"/>
      <c r="D878" s="5"/>
      <c r="E878" s="5"/>
      <c r="F878" s="5"/>
      <c r="G878" s="5"/>
      <c r="H878" s="5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>
      <c r="A879" s="24"/>
      <c r="B879" s="9"/>
      <c r="C879" s="5"/>
      <c r="D879" s="5"/>
      <c r="E879" s="5"/>
      <c r="F879" s="5"/>
      <c r="G879" s="5"/>
      <c r="H879" s="5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>
      <c r="A880" s="24"/>
      <c r="B880" s="9"/>
      <c r="C880" s="5"/>
      <c r="D880" s="5"/>
      <c r="E880" s="5"/>
      <c r="F880" s="5"/>
      <c r="G880" s="5"/>
      <c r="H880" s="5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>
      <c r="A881" s="24"/>
      <c r="B881" s="9"/>
      <c r="C881" s="5"/>
      <c r="D881" s="5"/>
      <c r="E881" s="5"/>
      <c r="F881" s="5"/>
      <c r="G881" s="5"/>
      <c r="H881" s="5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>
      <c r="A882" s="24"/>
      <c r="B882" s="9"/>
      <c r="C882" s="5"/>
      <c r="D882" s="5"/>
      <c r="E882" s="5"/>
      <c r="F882" s="5"/>
      <c r="G882" s="5"/>
      <c r="H882" s="5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>
      <c r="A883" s="24"/>
      <c r="B883" s="9"/>
      <c r="C883" s="5"/>
      <c r="D883" s="5"/>
      <c r="E883" s="5"/>
      <c r="F883" s="5"/>
      <c r="G883" s="5"/>
      <c r="H883" s="5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>
      <c r="A884" s="24"/>
      <c r="B884" s="9"/>
      <c r="C884" s="5"/>
      <c r="D884" s="5"/>
      <c r="E884" s="5"/>
      <c r="F884" s="5"/>
      <c r="G884" s="5"/>
      <c r="H884" s="5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>
      <c r="A885" s="24"/>
      <c r="B885" s="9"/>
      <c r="C885" s="5"/>
      <c r="D885" s="5"/>
      <c r="E885" s="5"/>
      <c r="F885" s="5"/>
      <c r="G885" s="5"/>
      <c r="H885" s="5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>
      <c r="A886" s="24"/>
      <c r="B886" s="9"/>
      <c r="C886" s="5"/>
      <c r="D886" s="5"/>
      <c r="E886" s="5"/>
      <c r="F886" s="5"/>
      <c r="G886" s="5"/>
      <c r="H886" s="5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>
      <c r="A887" s="24"/>
      <c r="B887" s="9"/>
      <c r="C887" s="5"/>
      <c r="D887" s="5"/>
      <c r="E887" s="5"/>
      <c r="F887" s="5"/>
      <c r="G887" s="5"/>
      <c r="H887" s="5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>
      <c r="A888" s="24"/>
      <c r="B888" s="9"/>
      <c r="C888" s="5"/>
      <c r="D888" s="5"/>
      <c r="E888" s="5"/>
      <c r="F888" s="5"/>
      <c r="G888" s="5"/>
      <c r="H888" s="5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>
      <c r="A889" s="24"/>
      <c r="B889" s="9"/>
      <c r="C889" s="5"/>
      <c r="D889" s="5"/>
      <c r="E889" s="5"/>
      <c r="F889" s="5"/>
      <c r="G889" s="5"/>
      <c r="H889" s="5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>
      <c r="A890" s="24"/>
      <c r="B890" s="9"/>
      <c r="C890" s="5"/>
      <c r="D890" s="5"/>
      <c r="E890" s="5"/>
      <c r="F890" s="5"/>
      <c r="G890" s="5"/>
      <c r="H890" s="5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>
      <c r="A891" s="24"/>
      <c r="B891" s="9"/>
      <c r="C891" s="5"/>
      <c r="D891" s="5"/>
      <c r="E891" s="5"/>
      <c r="F891" s="5"/>
      <c r="G891" s="5"/>
      <c r="H891" s="5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>
      <c r="A892" s="24"/>
      <c r="B892" s="9"/>
      <c r="C892" s="5"/>
      <c r="D892" s="5"/>
      <c r="E892" s="5"/>
      <c r="F892" s="5"/>
      <c r="G892" s="5"/>
      <c r="H892" s="5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>
      <c r="A893" s="24"/>
      <c r="B893" s="9"/>
      <c r="C893" s="5"/>
      <c r="D893" s="5"/>
      <c r="E893" s="5"/>
      <c r="F893" s="5"/>
      <c r="G893" s="5"/>
      <c r="H893" s="5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>
      <c r="A894" s="24"/>
      <c r="B894" s="9"/>
      <c r="C894" s="5"/>
      <c r="D894" s="5"/>
      <c r="E894" s="5"/>
      <c r="F894" s="5"/>
      <c r="G894" s="5"/>
      <c r="H894" s="5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>
      <c r="A895" s="24"/>
      <c r="B895" s="9"/>
      <c r="C895" s="5"/>
      <c r="D895" s="5"/>
      <c r="E895" s="5"/>
      <c r="F895" s="5"/>
      <c r="G895" s="5"/>
      <c r="H895" s="5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>
      <c r="A896" s="24"/>
      <c r="B896" s="9"/>
      <c r="C896" s="5"/>
      <c r="D896" s="5"/>
      <c r="E896" s="5"/>
      <c r="F896" s="5"/>
      <c r="G896" s="5"/>
      <c r="H896" s="5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>
      <c r="A897" s="24"/>
      <c r="B897" s="9"/>
      <c r="C897" s="5"/>
      <c r="D897" s="5"/>
      <c r="E897" s="5"/>
      <c r="F897" s="5"/>
      <c r="G897" s="5"/>
      <c r="H897" s="5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>
      <c r="A898" s="24"/>
      <c r="B898" s="9"/>
      <c r="C898" s="5"/>
      <c r="D898" s="5"/>
      <c r="E898" s="5"/>
      <c r="F898" s="5"/>
      <c r="G898" s="5"/>
      <c r="H898" s="5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>
      <c r="A899" s="24"/>
      <c r="B899" s="9"/>
      <c r="C899" s="5"/>
      <c r="D899" s="5"/>
      <c r="E899" s="5"/>
      <c r="F899" s="5"/>
      <c r="G899" s="5"/>
      <c r="H899" s="5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>
      <c r="A900" s="24"/>
      <c r="B900" s="9"/>
      <c r="C900" s="5"/>
      <c r="D900" s="5"/>
      <c r="E900" s="5"/>
      <c r="F900" s="5"/>
      <c r="G900" s="5"/>
      <c r="H900" s="5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>
      <c r="A901" s="24"/>
      <c r="B901" s="9"/>
      <c r="C901" s="5"/>
      <c r="D901" s="5"/>
      <c r="E901" s="5"/>
      <c r="F901" s="5"/>
      <c r="G901" s="5"/>
      <c r="H901" s="5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>
      <c r="A902" s="24"/>
      <c r="B902" s="9"/>
      <c r="C902" s="5"/>
      <c r="D902" s="5"/>
      <c r="E902" s="5"/>
      <c r="F902" s="5"/>
      <c r="G902" s="5"/>
      <c r="H902" s="5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>
      <c r="A903" s="24"/>
      <c r="B903" s="9"/>
      <c r="C903" s="5"/>
      <c r="D903" s="5"/>
      <c r="E903" s="5"/>
      <c r="F903" s="5"/>
      <c r="G903" s="5"/>
      <c r="H903" s="5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>
      <c r="A904" s="24"/>
      <c r="B904" s="9"/>
      <c r="C904" s="5"/>
      <c r="D904" s="5"/>
      <c r="E904" s="5"/>
      <c r="F904" s="5"/>
      <c r="G904" s="5"/>
      <c r="H904" s="5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>
      <c r="A905" s="24"/>
      <c r="B905" s="9"/>
      <c r="C905" s="5"/>
      <c r="D905" s="5"/>
      <c r="E905" s="5"/>
      <c r="F905" s="5"/>
      <c r="G905" s="5"/>
      <c r="H905" s="5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>
      <c r="A906" s="24"/>
      <c r="B906" s="9"/>
      <c r="C906" s="5"/>
      <c r="D906" s="5"/>
      <c r="E906" s="5"/>
      <c r="F906" s="5"/>
      <c r="G906" s="5"/>
      <c r="H906" s="5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>
      <c r="A907" s="24"/>
      <c r="B907" s="9"/>
      <c r="C907" s="5"/>
      <c r="D907" s="5"/>
      <c r="E907" s="5"/>
      <c r="F907" s="5"/>
      <c r="G907" s="5"/>
      <c r="H907" s="5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>
      <c r="A908" s="24"/>
      <c r="B908" s="9"/>
      <c r="C908" s="5"/>
      <c r="D908" s="5"/>
      <c r="E908" s="5"/>
      <c r="F908" s="5"/>
      <c r="G908" s="5"/>
      <c r="H908" s="5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>
      <c r="A909" s="24"/>
      <c r="B909" s="9"/>
      <c r="C909" s="5"/>
      <c r="D909" s="5"/>
      <c r="E909" s="5"/>
      <c r="F909" s="5"/>
      <c r="G909" s="5"/>
      <c r="H909" s="5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>
      <c r="A910" s="24"/>
      <c r="B910" s="9"/>
      <c r="C910" s="5"/>
      <c r="D910" s="5"/>
      <c r="E910" s="5"/>
      <c r="F910" s="5"/>
      <c r="G910" s="5"/>
      <c r="H910" s="5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>
      <c r="A911" s="24"/>
      <c r="B911" s="9"/>
      <c r="C911" s="5"/>
      <c r="D911" s="5"/>
      <c r="E911" s="5"/>
      <c r="F911" s="5"/>
      <c r="G911" s="5"/>
      <c r="H911" s="5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>
      <c r="A912" s="24"/>
      <c r="B912" s="9"/>
      <c r="C912" s="5"/>
      <c r="D912" s="5"/>
      <c r="E912" s="5"/>
      <c r="F912" s="5"/>
      <c r="G912" s="5"/>
      <c r="H912" s="5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>
      <c r="A913" s="24"/>
      <c r="B913" s="9"/>
      <c r="C913" s="5"/>
      <c r="D913" s="5"/>
      <c r="E913" s="5"/>
      <c r="F913" s="5"/>
      <c r="G913" s="5"/>
      <c r="H913" s="5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>
      <c r="A914" s="24"/>
      <c r="B914" s="9"/>
      <c r="C914" s="5"/>
      <c r="D914" s="5"/>
      <c r="E914" s="5"/>
      <c r="F914" s="5"/>
      <c r="G914" s="5"/>
      <c r="H914" s="5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>
      <c r="A915" s="24"/>
      <c r="B915" s="9"/>
      <c r="C915" s="5"/>
      <c r="D915" s="5"/>
      <c r="E915" s="5"/>
      <c r="F915" s="5"/>
      <c r="G915" s="5"/>
      <c r="H915" s="5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>
      <c r="A916" s="24"/>
      <c r="B916" s="9"/>
      <c r="C916" s="5"/>
      <c r="D916" s="5"/>
      <c r="E916" s="5"/>
      <c r="F916" s="5"/>
      <c r="G916" s="5"/>
      <c r="H916" s="5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>
      <c r="A917" s="24"/>
      <c r="B917" s="9"/>
      <c r="C917" s="5"/>
      <c r="D917" s="5"/>
      <c r="E917" s="5"/>
      <c r="F917" s="5"/>
      <c r="G917" s="5"/>
      <c r="H917" s="5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>
      <c r="A918" s="24"/>
      <c r="B918" s="9"/>
      <c r="C918" s="5"/>
      <c r="D918" s="5"/>
      <c r="E918" s="5"/>
      <c r="F918" s="5"/>
      <c r="G918" s="5"/>
      <c r="H918" s="5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>
      <c r="A919" s="24"/>
      <c r="B919" s="9"/>
      <c r="C919" s="5"/>
      <c r="D919" s="5"/>
      <c r="E919" s="5"/>
      <c r="F919" s="5"/>
      <c r="G919" s="5"/>
      <c r="H919" s="5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>
      <c r="A920" s="24"/>
      <c r="B920" s="9"/>
      <c r="C920" s="5"/>
      <c r="D920" s="5"/>
      <c r="E920" s="5"/>
      <c r="F920" s="5"/>
      <c r="G920" s="5"/>
      <c r="H920" s="5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>
      <c r="A921" s="24"/>
      <c r="B921" s="9"/>
      <c r="C921" s="5"/>
      <c r="D921" s="5"/>
      <c r="E921" s="5"/>
      <c r="F921" s="5"/>
      <c r="G921" s="5"/>
      <c r="H921" s="5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>
      <c r="A922" s="24"/>
      <c r="B922" s="9"/>
      <c r="C922" s="5"/>
      <c r="D922" s="5"/>
      <c r="E922" s="5"/>
      <c r="F922" s="5"/>
      <c r="G922" s="5"/>
      <c r="H922" s="5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>
      <c r="A923" s="24"/>
      <c r="B923" s="9"/>
      <c r="C923" s="5"/>
      <c r="D923" s="5"/>
      <c r="E923" s="5"/>
      <c r="F923" s="5"/>
      <c r="G923" s="5"/>
      <c r="H923" s="5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>
      <c r="A924" s="24"/>
      <c r="B924" s="9"/>
      <c r="C924" s="5"/>
      <c r="D924" s="5"/>
      <c r="E924" s="5"/>
      <c r="F924" s="5"/>
      <c r="G924" s="5"/>
      <c r="H924" s="5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>
      <c r="A925" s="24"/>
      <c r="B925" s="9"/>
      <c r="C925" s="5"/>
      <c r="D925" s="5"/>
      <c r="E925" s="5"/>
      <c r="F925" s="5"/>
      <c r="G925" s="5"/>
      <c r="H925" s="5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>
      <c r="A926" s="24"/>
      <c r="B926" s="9"/>
      <c r="C926" s="5"/>
      <c r="D926" s="5"/>
      <c r="E926" s="5"/>
      <c r="F926" s="5"/>
      <c r="G926" s="5"/>
      <c r="H926" s="5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>
      <c r="A927" s="24"/>
      <c r="B927" s="9"/>
      <c r="C927" s="5"/>
      <c r="D927" s="5"/>
      <c r="E927" s="5"/>
      <c r="F927" s="5"/>
      <c r="G927" s="5"/>
      <c r="H927" s="5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>
      <c r="A928" s="24"/>
      <c r="B928" s="9"/>
      <c r="C928" s="5"/>
      <c r="D928" s="5"/>
      <c r="E928" s="5"/>
      <c r="F928" s="5"/>
      <c r="G928" s="5"/>
      <c r="H928" s="5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>
      <c r="A929" s="24"/>
      <c r="B929" s="9"/>
      <c r="C929" s="5"/>
      <c r="D929" s="5"/>
      <c r="E929" s="5"/>
      <c r="F929" s="5"/>
      <c r="G929" s="5"/>
      <c r="H929" s="5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>
      <c r="A930" s="24"/>
      <c r="B930" s="9"/>
      <c r="C930" s="5"/>
      <c r="D930" s="5"/>
      <c r="E930" s="5"/>
      <c r="F930" s="5"/>
      <c r="G930" s="5"/>
      <c r="H930" s="5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>
      <c r="A931" s="24"/>
      <c r="B931" s="9"/>
      <c r="C931" s="5"/>
      <c r="D931" s="5"/>
      <c r="E931" s="5"/>
      <c r="F931" s="5"/>
      <c r="G931" s="5"/>
      <c r="H931" s="5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>
      <c r="A932" s="24"/>
      <c r="B932" s="9"/>
      <c r="C932" s="5"/>
      <c r="D932" s="5"/>
      <c r="E932" s="5"/>
      <c r="F932" s="5"/>
      <c r="G932" s="5"/>
      <c r="H932" s="5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>
      <c r="A933" s="24"/>
      <c r="B933" s="9"/>
      <c r="C933" s="5"/>
      <c r="D933" s="5"/>
      <c r="E933" s="5"/>
      <c r="F933" s="5"/>
      <c r="G933" s="5"/>
      <c r="H933" s="5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>
      <c r="A934" s="24"/>
      <c r="B934" s="9"/>
      <c r="C934" s="5"/>
      <c r="D934" s="5"/>
      <c r="E934" s="5"/>
      <c r="F934" s="5"/>
      <c r="G934" s="5"/>
      <c r="H934" s="5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>
      <c r="A935" s="24"/>
      <c r="B935" s="9"/>
      <c r="C935" s="5"/>
      <c r="D935" s="5"/>
      <c r="E935" s="5"/>
      <c r="F935" s="5"/>
      <c r="G935" s="5"/>
      <c r="H935" s="5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>
      <c r="A936" s="24"/>
      <c r="B936" s="9"/>
      <c r="C936" s="5"/>
      <c r="D936" s="5"/>
      <c r="E936" s="5"/>
      <c r="F936" s="5"/>
      <c r="G936" s="5"/>
      <c r="H936" s="5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>
      <c r="A937" s="24"/>
      <c r="B937" s="9"/>
      <c r="C937" s="5"/>
      <c r="D937" s="5"/>
      <c r="E937" s="5"/>
      <c r="F937" s="5"/>
      <c r="G937" s="5"/>
      <c r="H937" s="5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>
      <c r="A938" s="24"/>
      <c r="B938" s="9"/>
      <c r="C938" s="5"/>
      <c r="D938" s="5"/>
      <c r="E938" s="5"/>
      <c r="F938" s="5"/>
      <c r="G938" s="5"/>
      <c r="H938" s="5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>
      <c r="A939" s="24"/>
      <c r="B939" s="9"/>
      <c r="C939" s="5"/>
      <c r="D939" s="5"/>
      <c r="E939" s="5"/>
      <c r="F939" s="5"/>
      <c r="G939" s="5"/>
      <c r="H939" s="5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>
      <c r="A940" s="24"/>
      <c r="B940" s="9"/>
      <c r="C940" s="5"/>
      <c r="D940" s="5"/>
      <c r="E940" s="5"/>
      <c r="F940" s="5"/>
      <c r="G940" s="5"/>
      <c r="H940" s="5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>
      <c r="A941" s="24"/>
      <c r="B941" s="9"/>
      <c r="C941" s="5"/>
      <c r="D941" s="5"/>
      <c r="E941" s="5"/>
      <c r="F941" s="5"/>
      <c r="G941" s="5"/>
      <c r="H941" s="5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>
      <c r="A942" s="24"/>
      <c r="B942" s="9"/>
      <c r="C942" s="5"/>
      <c r="D942" s="5"/>
      <c r="E942" s="5"/>
      <c r="F942" s="5"/>
      <c r="G942" s="5"/>
      <c r="H942" s="5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>
      <c r="A943" s="24"/>
      <c r="B943" s="9"/>
      <c r="C943" s="5"/>
      <c r="D943" s="5"/>
      <c r="E943" s="5"/>
      <c r="F943" s="5"/>
      <c r="G943" s="5"/>
      <c r="H943" s="5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>
      <c r="A944" s="24"/>
      <c r="B944" s="9"/>
      <c r="C944" s="5"/>
      <c r="D944" s="5"/>
      <c r="E944" s="5"/>
      <c r="F944" s="5"/>
      <c r="G944" s="5"/>
      <c r="H944" s="5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>
      <c r="A945" s="24"/>
      <c r="B945" s="9"/>
      <c r="C945" s="5"/>
      <c r="D945" s="5"/>
      <c r="E945" s="5"/>
      <c r="F945" s="5"/>
      <c r="G945" s="5"/>
      <c r="H945" s="5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>
      <c r="A946" s="24"/>
      <c r="B946" s="9"/>
      <c r="C946" s="5"/>
      <c r="D946" s="5"/>
      <c r="E946" s="5"/>
      <c r="F946" s="5"/>
      <c r="G946" s="5"/>
      <c r="H946" s="5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>
      <c r="A947" s="24"/>
      <c r="B947" s="9"/>
      <c r="C947" s="5"/>
      <c r="D947" s="5"/>
      <c r="E947" s="5"/>
      <c r="F947" s="5"/>
      <c r="G947" s="5"/>
      <c r="H947" s="5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>
      <c r="A948" s="24"/>
      <c r="B948" s="9"/>
      <c r="C948" s="5"/>
      <c r="D948" s="5"/>
      <c r="E948" s="5"/>
      <c r="F948" s="5"/>
      <c r="G948" s="5"/>
      <c r="H948" s="5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>
      <c r="A949" s="24"/>
      <c r="B949" s="9"/>
      <c r="C949" s="5"/>
      <c r="D949" s="5"/>
      <c r="E949" s="5"/>
      <c r="F949" s="5"/>
      <c r="G949" s="5"/>
      <c r="H949" s="5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>
      <c r="A950" s="24"/>
      <c r="B950" s="9"/>
      <c r="C950" s="5"/>
      <c r="D950" s="5"/>
      <c r="E950" s="5"/>
      <c r="F950" s="5"/>
      <c r="G950" s="5"/>
      <c r="H950" s="5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>
      <c r="A951" s="24"/>
      <c r="B951" s="9"/>
      <c r="C951" s="5"/>
      <c r="D951" s="5"/>
      <c r="E951" s="5"/>
      <c r="F951" s="5"/>
      <c r="G951" s="5"/>
      <c r="H951" s="5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>
      <c r="A952" s="24"/>
      <c r="B952" s="9"/>
      <c r="C952" s="5"/>
      <c r="D952" s="5"/>
      <c r="E952" s="5"/>
      <c r="F952" s="5"/>
      <c r="G952" s="5"/>
      <c r="H952" s="5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>
      <c r="A953" s="24"/>
      <c r="B953" s="9"/>
      <c r="C953" s="5"/>
      <c r="D953" s="5"/>
      <c r="E953" s="5"/>
      <c r="F953" s="5"/>
      <c r="G953" s="5"/>
      <c r="H953" s="5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>
      <c r="A954" s="24"/>
      <c r="B954" s="9"/>
      <c r="C954" s="5"/>
      <c r="D954" s="5"/>
      <c r="E954" s="5"/>
      <c r="F954" s="5"/>
      <c r="G954" s="5"/>
      <c r="H954" s="5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>
      <c r="A955" s="24"/>
      <c r="B955" s="9"/>
      <c r="C955" s="5"/>
      <c r="D955" s="5"/>
      <c r="E955" s="5"/>
      <c r="F955" s="5"/>
      <c r="G955" s="5"/>
      <c r="H955" s="5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>
      <c r="A956" s="24"/>
      <c r="B956" s="9"/>
      <c r="C956" s="5"/>
      <c r="D956" s="5"/>
      <c r="E956" s="5"/>
      <c r="F956" s="5"/>
      <c r="G956" s="5"/>
      <c r="H956" s="5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>
      <c r="A957" s="24"/>
      <c r="B957" s="9"/>
      <c r="C957" s="5"/>
      <c r="D957" s="5"/>
      <c r="E957" s="5"/>
      <c r="F957" s="5"/>
      <c r="G957" s="5"/>
      <c r="H957" s="5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>
      <c r="A958" s="24"/>
      <c r="B958" s="9"/>
      <c r="C958" s="5"/>
      <c r="D958" s="5"/>
      <c r="E958" s="5"/>
      <c r="F958" s="5"/>
      <c r="G958" s="5"/>
      <c r="H958" s="5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>
      <c r="A959" s="24"/>
      <c r="B959" s="9"/>
      <c r="C959" s="5"/>
      <c r="D959" s="5"/>
      <c r="E959" s="5"/>
      <c r="F959" s="5"/>
      <c r="G959" s="5"/>
      <c r="H959" s="5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>
      <c r="A960" s="24"/>
      <c r="B960" s="9"/>
      <c r="C960" s="5"/>
      <c r="D960" s="5"/>
      <c r="E960" s="5"/>
      <c r="F960" s="5"/>
      <c r="G960" s="5"/>
      <c r="H960" s="5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>
      <c r="A961" s="24"/>
      <c r="B961" s="9"/>
      <c r="C961" s="5"/>
      <c r="D961" s="5"/>
      <c r="E961" s="5"/>
      <c r="F961" s="5"/>
      <c r="G961" s="5"/>
      <c r="H961" s="5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>
      <c r="A962" s="24"/>
      <c r="B962" s="9"/>
      <c r="C962" s="5"/>
      <c r="D962" s="5"/>
      <c r="E962" s="5"/>
      <c r="F962" s="5"/>
      <c r="G962" s="5"/>
      <c r="H962" s="5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>
      <c r="A963" s="24"/>
      <c r="B963" s="9"/>
      <c r="C963" s="5"/>
      <c r="D963" s="5"/>
      <c r="E963" s="5"/>
      <c r="F963" s="5"/>
      <c r="G963" s="5"/>
      <c r="H963" s="5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>
      <c r="A964" s="24"/>
      <c r="B964" s="9"/>
      <c r="C964" s="5"/>
      <c r="D964" s="5"/>
      <c r="E964" s="5"/>
      <c r="F964" s="5"/>
      <c r="G964" s="5"/>
      <c r="H964" s="5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>
      <c r="A965" s="24"/>
      <c r="B965" s="9"/>
      <c r="C965" s="5"/>
      <c r="D965" s="5"/>
      <c r="E965" s="5"/>
      <c r="F965" s="5"/>
      <c r="G965" s="5"/>
      <c r="H965" s="5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>
      <c r="A966" s="24"/>
      <c r="B966" s="9"/>
      <c r="C966" s="5"/>
      <c r="D966" s="5"/>
      <c r="E966" s="5"/>
      <c r="F966" s="5"/>
      <c r="G966" s="5"/>
      <c r="H966" s="5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>
      <c r="A967" s="24"/>
      <c r="B967" s="9"/>
      <c r="C967" s="5"/>
      <c r="D967" s="5"/>
      <c r="E967" s="5"/>
      <c r="F967" s="5"/>
      <c r="G967" s="5"/>
      <c r="H967" s="5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>
      <c r="A968" s="24"/>
      <c r="B968" s="9"/>
      <c r="C968" s="5"/>
      <c r="D968" s="5"/>
      <c r="E968" s="5"/>
      <c r="F968" s="5"/>
      <c r="G968" s="5"/>
      <c r="H968" s="5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>
      <c r="A969" s="24"/>
      <c r="B969" s="9"/>
      <c r="C969" s="5"/>
      <c r="D969" s="5"/>
      <c r="E969" s="5"/>
      <c r="F969" s="5"/>
      <c r="G969" s="5"/>
      <c r="H969" s="5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>
      <c r="A970" s="24"/>
      <c r="B970" s="9"/>
      <c r="C970" s="5"/>
      <c r="D970" s="5"/>
      <c r="E970" s="5"/>
      <c r="F970" s="5"/>
      <c r="G970" s="5"/>
      <c r="H970" s="5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>
      <c r="A971" s="24"/>
      <c r="B971" s="9"/>
      <c r="C971" s="5"/>
      <c r="D971" s="5"/>
      <c r="E971" s="5"/>
      <c r="F971" s="5"/>
      <c r="G971" s="5"/>
      <c r="H971" s="5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>
      <c r="A972" s="24"/>
      <c r="B972" s="9"/>
      <c r="C972" s="5"/>
      <c r="D972" s="5"/>
      <c r="E972" s="5"/>
      <c r="F972" s="5"/>
      <c r="G972" s="5"/>
      <c r="H972" s="5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>
      <c r="A973" s="24"/>
      <c r="B973" s="9"/>
      <c r="C973" s="5"/>
      <c r="D973" s="5"/>
      <c r="E973" s="5"/>
      <c r="F973" s="5"/>
      <c r="G973" s="5"/>
      <c r="H973" s="5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>
      <c r="A974" s="24"/>
      <c r="B974" s="9"/>
      <c r="C974" s="5"/>
      <c r="D974" s="5"/>
      <c r="E974" s="5"/>
      <c r="F974" s="5"/>
      <c r="G974" s="5"/>
      <c r="H974" s="5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>
      <c r="A975" s="24"/>
      <c r="B975" s="9"/>
      <c r="C975" s="5"/>
      <c r="D975" s="5"/>
      <c r="E975" s="5"/>
      <c r="F975" s="5"/>
      <c r="G975" s="5"/>
      <c r="H975" s="5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>
      <c r="A976" s="24"/>
      <c r="B976" s="9"/>
      <c r="C976" s="5"/>
      <c r="D976" s="5"/>
      <c r="E976" s="5"/>
      <c r="F976" s="5"/>
      <c r="G976" s="5"/>
      <c r="H976" s="5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>
      <c r="A977" s="24"/>
      <c r="B977" s="9"/>
      <c r="C977" s="5"/>
      <c r="D977" s="5"/>
      <c r="E977" s="5"/>
      <c r="F977" s="5"/>
      <c r="G977" s="5"/>
      <c r="H977" s="5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>
      <c r="A978" s="24"/>
      <c r="B978" s="9"/>
      <c r="C978" s="5"/>
      <c r="D978" s="5"/>
      <c r="E978" s="5"/>
      <c r="F978" s="5"/>
      <c r="G978" s="5"/>
      <c r="H978" s="5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>
      <c r="A979" s="24"/>
      <c r="B979" s="9"/>
      <c r="C979" s="5"/>
      <c r="D979" s="5"/>
      <c r="E979" s="5"/>
      <c r="F979" s="5"/>
      <c r="G979" s="5"/>
      <c r="H979" s="5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>
      <c r="A980" s="24"/>
      <c r="B980" s="9"/>
      <c r="C980" s="5"/>
      <c r="D980" s="5"/>
      <c r="E980" s="5"/>
      <c r="F980" s="5"/>
      <c r="G980" s="5"/>
      <c r="H980" s="5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>
      <c r="A981" s="24"/>
      <c r="B981" s="9"/>
      <c r="C981" s="5"/>
      <c r="D981" s="5"/>
      <c r="E981" s="5"/>
      <c r="F981" s="5"/>
      <c r="G981" s="5"/>
      <c r="H981" s="5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>
      <c r="A982" s="24"/>
      <c r="B982" s="9"/>
      <c r="C982" s="5"/>
      <c r="D982" s="5"/>
      <c r="E982" s="5"/>
      <c r="F982" s="5"/>
      <c r="G982" s="5"/>
      <c r="H982" s="5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>
      <c r="A983" s="24"/>
      <c r="B983" s="9"/>
      <c r="C983" s="5"/>
      <c r="D983" s="5"/>
      <c r="E983" s="5"/>
      <c r="F983" s="5"/>
      <c r="G983" s="5"/>
      <c r="H983" s="5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>
      <c r="A984" s="24"/>
      <c r="B984" s="9"/>
      <c r="C984" s="5"/>
      <c r="D984" s="5"/>
      <c r="E984" s="5"/>
      <c r="F984" s="5"/>
      <c r="G984" s="5"/>
      <c r="H984" s="5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>
      <c r="A985" s="24"/>
      <c r="B985" s="9"/>
      <c r="C985" s="5"/>
      <c r="D985" s="5"/>
      <c r="E985" s="5"/>
      <c r="F985" s="5"/>
      <c r="G985" s="5"/>
      <c r="H985" s="5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>
      <c r="A986" s="24"/>
      <c r="B986" s="9"/>
      <c r="C986" s="5"/>
      <c r="D986" s="5"/>
      <c r="E986" s="5"/>
      <c r="F986" s="5"/>
      <c r="G986" s="5"/>
      <c r="H986" s="5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>
      <c r="A987" s="24"/>
      <c r="B987" s="9"/>
      <c r="C987" s="5"/>
      <c r="D987" s="5"/>
      <c r="E987" s="5"/>
      <c r="F987" s="5"/>
      <c r="G987" s="5"/>
      <c r="H987" s="5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>
      <c r="A988" s="24"/>
      <c r="B988" s="9"/>
      <c r="C988" s="5"/>
      <c r="D988" s="5"/>
      <c r="E988" s="5"/>
      <c r="F988" s="5"/>
      <c r="G988" s="5"/>
      <c r="H988" s="5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>
      <c r="A989" s="24"/>
      <c r="B989" s="9"/>
      <c r="C989" s="5"/>
      <c r="D989" s="5"/>
      <c r="E989" s="5"/>
      <c r="F989" s="5"/>
      <c r="G989" s="5"/>
      <c r="H989" s="5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>
      <c r="A990" s="24"/>
      <c r="B990" s="9"/>
      <c r="C990" s="5"/>
      <c r="D990" s="5"/>
      <c r="E990" s="5"/>
      <c r="F990" s="5"/>
      <c r="G990" s="5"/>
      <c r="H990" s="5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>
      <c r="A991" s="24"/>
      <c r="B991" s="9"/>
      <c r="C991" s="5"/>
      <c r="D991" s="5"/>
      <c r="E991" s="5"/>
      <c r="F991" s="5"/>
      <c r="G991" s="5"/>
      <c r="H991" s="5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>
      <c r="A992" s="24"/>
      <c r="B992" s="9"/>
      <c r="C992" s="5"/>
      <c r="D992" s="5"/>
      <c r="E992" s="5"/>
      <c r="F992" s="5"/>
      <c r="G992" s="5"/>
      <c r="H992" s="5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>
      <c r="A993" s="24"/>
      <c r="B993" s="9"/>
      <c r="C993" s="5"/>
      <c r="D993" s="5"/>
      <c r="E993" s="5"/>
      <c r="F993" s="5"/>
      <c r="G993" s="5"/>
      <c r="H993" s="5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>
      <c r="A994" s="24"/>
      <c r="B994" s="9"/>
      <c r="C994" s="5"/>
      <c r="D994" s="5"/>
      <c r="E994" s="5"/>
      <c r="F994" s="5"/>
      <c r="G994" s="5"/>
      <c r="H994" s="5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>
      <c r="A995" s="24"/>
      <c r="B995" s="9"/>
      <c r="C995" s="5"/>
      <c r="D995" s="5"/>
      <c r="E995" s="5"/>
      <c r="F995" s="5"/>
      <c r="G995" s="5"/>
      <c r="H995" s="5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>
      <c r="A996" s="24"/>
      <c r="B996" s="9"/>
      <c r="C996" s="5"/>
      <c r="D996" s="5"/>
      <c r="E996" s="5"/>
      <c r="F996" s="5"/>
      <c r="G996" s="5"/>
      <c r="H996" s="5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>
      <c r="A997" s="24"/>
      <c r="B997" s="9"/>
      <c r="C997" s="5"/>
      <c r="D997" s="5"/>
      <c r="E997" s="5"/>
      <c r="F997" s="5"/>
      <c r="G997" s="5"/>
      <c r="H997" s="5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>
      <c r="A998" s="24"/>
      <c r="B998" s="9"/>
      <c r="C998" s="5"/>
      <c r="D998" s="5"/>
      <c r="E998" s="5"/>
      <c r="F998" s="5"/>
      <c r="G998" s="5"/>
      <c r="H998" s="5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>
      <c r="A999" s="24"/>
      <c r="B999" s="9"/>
      <c r="C999" s="5"/>
      <c r="D999" s="5"/>
      <c r="E999" s="5"/>
      <c r="F999" s="5"/>
      <c r="G999" s="5"/>
      <c r="H999" s="5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>
      <c r="A1000" s="24"/>
      <c r="B1000" s="9"/>
      <c r="C1000" s="5"/>
      <c r="D1000" s="5"/>
      <c r="E1000" s="5"/>
      <c r="F1000" s="5"/>
      <c r="G1000" s="5"/>
      <c r="H1000" s="5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</sheetData>
  <mergeCells count="2">
    <mergeCell ref="H1:I1"/>
    <mergeCell ref="D6:F7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I7" sqref="I7"/>
    </sheetView>
  </sheetViews>
  <sheetFormatPr defaultColWidth="14.42578125" defaultRowHeight="15.75" customHeight="1"/>
  <cols>
    <col min="3" max="3" width="23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2.75" customHeight="1">
      <c r="A4" s="10"/>
      <c r="B4" s="63"/>
      <c r="C4" s="63"/>
      <c r="D4" s="63"/>
      <c r="E4" s="64"/>
      <c r="F4" s="63"/>
      <c r="G4" s="63"/>
      <c r="H4" s="5"/>
      <c r="I4" s="99" t="s">
        <v>36</v>
      </c>
      <c r="J4" s="99"/>
      <c r="K4" s="99"/>
      <c r="L4" s="5"/>
      <c r="M4" s="5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2.75" customHeight="1">
      <c r="A5" s="38" t="s">
        <v>15</v>
      </c>
      <c r="B5" s="38" t="s">
        <v>17</v>
      </c>
      <c r="C5" s="38" t="s">
        <v>16</v>
      </c>
      <c r="D5" s="38" t="s">
        <v>18</v>
      </c>
      <c r="E5" s="70" t="s">
        <v>19</v>
      </c>
      <c r="F5" s="71" t="s">
        <v>20</v>
      </c>
      <c r="G5" s="71" t="s">
        <v>21</v>
      </c>
      <c r="H5" s="4"/>
      <c r="I5" s="99"/>
      <c r="J5" s="99"/>
      <c r="K5" s="99"/>
      <c r="L5" s="5"/>
      <c r="M5" s="5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2.75">
      <c r="A6" s="65"/>
      <c r="B6" s="65"/>
      <c r="C6" s="66"/>
      <c r="D6" s="65"/>
      <c r="E6" s="67"/>
      <c r="F6" s="68"/>
      <c r="G6" s="69">
        <f>(E6*F6)*(1+(SUM('Cadastro Institucional'!D$3:D$4)))</f>
        <v>0</v>
      </c>
      <c r="H6" s="5"/>
      <c r="I6" s="5"/>
      <c r="J6" s="5"/>
      <c r="K6" s="5"/>
      <c r="L6" s="5"/>
      <c r="M6" s="5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12.75">
      <c r="A7" s="57"/>
      <c r="B7" s="57"/>
      <c r="C7" s="52"/>
      <c r="D7" s="57"/>
      <c r="E7" s="58"/>
      <c r="F7" s="59"/>
      <c r="G7" s="53">
        <f>(E7*F7)*(1+(SUM('Cadastro Institucional'!D$3:D$4)))</f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2.75">
      <c r="A8" s="57"/>
      <c r="B8" s="57"/>
      <c r="C8" s="52"/>
      <c r="D8" s="57"/>
      <c r="E8" s="58"/>
      <c r="F8" s="59"/>
      <c r="G8" s="53">
        <f>(E8*F8)*(1+(SUM('Cadastro Institucional'!D$3:D$4)))</f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2.75">
      <c r="A9" s="57"/>
      <c r="B9" s="57"/>
      <c r="C9" s="52"/>
      <c r="D9" s="57"/>
      <c r="E9" s="58"/>
      <c r="F9" s="59"/>
      <c r="G9" s="53">
        <f>(E9*F9)*(1+(SUM('Cadastro Institucional'!D$3:D$4)))</f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2.75">
      <c r="A10" s="57"/>
      <c r="B10" s="57"/>
      <c r="C10" s="52"/>
      <c r="D10" s="57"/>
      <c r="E10" s="58"/>
      <c r="F10" s="59"/>
      <c r="G10" s="53">
        <f>(E10*F10)*(1+(SUM('Cadastro Institucional'!D$3:D$4)))</f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12.75">
      <c r="A11" s="57"/>
      <c r="B11" s="57"/>
      <c r="C11" s="52"/>
      <c r="D11" s="57"/>
      <c r="E11" s="58"/>
      <c r="F11" s="59"/>
      <c r="G11" s="53">
        <f>(E11*F11)*(1+(SUM('Cadastro Institucional'!D$3:D$4)))</f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12.75">
      <c r="A12" s="57"/>
      <c r="B12" s="57"/>
      <c r="C12" s="52"/>
      <c r="D12" s="57"/>
      <c r="E12" s="58"/>
      <c r="F12" s="59"/>
      <c r="G12" s="53">
        <f>(E12*F12)*(1+(SUM('Cadastro Institucional'!D$3:D$4)))</f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12.75">
      <c r="A13" s="57"/>
      <c r="B13" s="57"/>
      <c r="C13" s="52"/>
      <c r="D13" s="57"/>
      <c r="E13" s="58"/>
      <c r="F13" s="59"/>
      <c r="G13" s="53">
        <f>(E13*F13)*(1+(SUM('Cadastro Institucional'!D$3:D$4)))</f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2.75">
      <c r="A14" s="57"/>
      <c r="B14" s="57"/>
      <c r="C14" s="52"/>
      <c r="D14" s="57"/>
      <c r="E14" s="58"/>
      <c r="F14" s="59"/>
      <c r="G14" s="53">
        <f>(E14*F14)*(1+(SUM('Cadastro Institucional'!D$3:D$4)))</f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2.75">
      <c r="A15" s="57"/>
      <c r="B15" s="57"/>
      <c r="C15" s="52"/>
      <c r="D15" s="57"/>
      <c r="E15" s="58"/>
      <c r="F15" s="59"/>
      <c r="G15" s="53">
        <f>(E15*F15)*(1+(SUM('Cadastro Institucional'!D$3:D$4)))</f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2.75">
      <c r="A16" s="57"/>
      <c r="B16" s="57"/>
      <c r="C16" s="52"/>
      <c r="D16" s="57"/>
      <c r="E16" s="58"/>
      <c r="F16" s="59"/>
      <c r="G16" s="53">
        <f>(E16*F16)*(1+(SUM('Cadastro Institucional'!D$3:D$4)))</f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2.75">
      <c r="A17" s="57"/>
      <c r="B17" s="57"/>
      <c r="C17" s="52"/>
      <c r="D17" s="57"/>
      <c r="E17" s="58"/>
      <c r="F17" s="59"/>
      <c r="G17" s="53">
        <f>(E17*F17)*(1+(SUM('Cadastro Institucional'!D$3:D$4)))</f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2.75">
      <c r="A18" s="57"/>
      <c r="B18" s="57"/>
      <c r="C18" s="52"/>
      <c r="D18" s="57"/>
      <c r="E18" s="58"/>
      <c r="F18" s="59"/>
      <c r="G18" s="53">
        <f>(E18*F18)*(1+(SUM('Cadastro Institucional'!D$3:D$4)))</f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2.75">
      <c r="A19" s="57"/>
      <c r="B19" s="57"/>
      <c r="C19" s="52"/>
      <c r="D19" s="57"/>
      <c r="E19" s="58"/>
      <c r="F19" s="59"/>
      <c r="G19" s="53">
        <f>(E19*F19)*(1+(SUM('Cadastro Institucional'!D$3:D$4)))</f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2.75">
      <c r="A20" s="57"/>
      <c r="B20" s="57"/>
      <c r="C20" s="52"/>
      <c r="D20" s="57"/>
      <c r="E20" s="58"/>
      <c r="F20" s="59"/>
      <c r="G20" s="53">
        <f>(E20*F20)*(1+(SUM('Cadastro Institucional'!D$3:D$4)))</f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2.75">
      <c r="A21" s="57"/>
      <c r="B21" s="57"/>
      <c r="C21" s="52"/>
      <c r="D21" s="57"/>
      <c r="E21" s="58"/>
      <c r="F21" s="59"/>
      <c r="G21" s="53">
        <f>(E21*F21)*(1+(SUM('Cadastro Institucional'!D$3:D$4)))</f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2.75">
      <c r="A22" s="57"/>
      <c r="B22" s="57"/>
      <c r="C22" s="52"/>
      <c r="D22" s="57"/>
      <c r="E22" s="58"/>
      <c r="F22" s="59"/>
      <c r="G22" s="53">
        <f>(E22*F22)*(1+(SUM('Cadastro Institucional'!D$3:D$4)))</f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2.75">
      <c r="A23" s="57"/>
      <c r="B23" s="57"/>
      <c r="C23" s="52"/>
      <c r="D23" s="57"/>
      <c r="E23" s="58"/>
      <c r="F23" s="59"/>
      <c r="G23" s="53">
        <f>(E23*F23)*(1+(SUM('Cadastro Institucional'!D$3:D$4)))</f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12.75">
      <c r="A24" s="57"/>
      <c r="B24" s="57"/>
      <c r="C24" s="52"/>
      <c r="D24" s="57"/>
      <c r="E24" s="58"/>
      <c r="F24" s="59"/>
      <c r="G24" s="53">
        <f>(E24*F24)*(1+(SUM('Cadastro Institucional'!D$3:D$4)))</f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12.75">
      <c r="A25" s="57"/>
      <c r="B25" s="57"/>
      <c r="C25" s="52"/>
      <c r="D25" s="57"/>
      <c r="E25" s="58"/>
      <c r="F25" s="59"/>
      <c r="G25" s="53">
        <f>(E25*F25)*(1+(SUM('Cadastro Institucional'!D$3:D$4)))</f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12.75">
      <c r="A26" s="57"/>
      <c r="B26" s="57"/>
      <c r="C26" s="52"/>
      <c r="D26" s="57"/>
      <c r="E26" s="58"/>
      <c r="F26" s="59"/>
      <c r="G26" s="53">
        <f>(E26*F26)*(1+(SUM('Cadastro Institucional'!D$3:D$4)))</f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12.75">
      <c r="A27" s="57"/>
      <c r="B27" s="57"/>
      <c r="C27" s="52"/>
      <c r="D27" s="57"/>
      <c r="E27" s="58"/>
      <c r="F27" s="59"/>
      <c r="G27" s="53">
        <f>(E27*F27)*(1+(SUM('Cadastro Institucional'!D$3:D$4)))</f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2.75">
      <c r="A28" s="57"/>
      <c r="B28" s="57"/>
      <c r="C28" s="52"/>
      <c r="D28" s="57"/>
      <c r="E28" s="58"/>
      <c r="F28" s="59"/>
      <c r="G28" s="53">
        <f>(E28*F28)*(1+(SUM('Cadastro Institucional'!D$3:D$4)))</f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2.75">
      <c r="A29" s="57"/>
      <c r="B29" s="57"/>
      <c r="C29" s="52"/>
      <c r="D29" s="57"/>
      <c r="E29" s="58"/>
      <c r="F29" s="59"/>
      <c r="G29" s="53">
        <f>(E29*F29)*(1+(SUM('Cadastro Institucional'!D$3:D$4)))</f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12.75">
      <c r="A30" s="57"/>
      <c r="B30" s="57"/>
      <c r="C30" s="52"/>
      <c r="D30" s="57"/>
      <c r="E30" s="58"/>
      <c r="F30" s="59"/>
      <c r="G30" s="53">
        <f>(E30*F30)*(1+(SUM('Cadastro Institucional'!D$3:D$4)))</f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ht="12.75">
      <c r="A31" s="57"/>
      <c r="B31" s="57"/>
      <c r="C31" s="52"/>
      <c r="D31" s="57"/>
      <c r="E31" s="58"/>
      <c r="F31" s="59"/>
      <c r="G31" s="53">
        <f>(E31*F31)*(1+(SUM('Cadastro Institucional'!D$3:D$4)))</f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12.75">
      <c r="A32" s="57"/>
      <c r="B32" s="57"/>
      <c r="C32" s="52"/>
      <c r="D32" s="57"/>
      <c r="E32" s="58"/>
      <c r="F32" s="59"/>
      <c r="G32" s="53">
        <f>(E32*F32)*(1+(SUM('Cadastro Institucional'!D$3:D$4)))</f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12.75">
      <c r="A33" s="57"/>
      <c r="B33" s="57"/>
      <c r="C33" s="52"/>
      <c r="D33" s="57"/>
      <c r="E33" s="58"/>
      <c r="F33" s="59"/>
      <c r="G33" s="53">
        <f>(E33*F33)*(1+(SUM('Cadastro Institucional'!D$3:D$4)))</f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12.75">
      <c r="A34" s="57"/>
      <c r="B34" s="57"/>
      <c r="C34" s="52"/>
      <c r="D34" s="57"/>
      <c r="E34" s="58"/>
      <c r="F34" s="59"/>
      <c r="G34" s="53">
        <f>(E34*F34)*(1+(SUM('Cadastro Institucional'!D$3:D$4)))</f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12.75">
      <c r="A35" s="57"/>
      <c r="B35" s="57"/>
      <c r="C35" s="52"/>
      <c r="D35" s="57"/>
      <c r="E35" s="58"/>
      <c r="F35" s="59"/>
      <c r="G35" s="53">
        <f>(E35*F35)*(1+(SUM('Cadastro Institucional'!D$3:D$4)))</f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12.75">
      <c r="A36" s="57"/>
      <c r="B36" s="57"/>
      <c r="C36" s="52"/>
      <c r="D36" s="57"/>
      <c r="E36" s="58"/>
      <c r="F36" s="59"/>
      <c r="G36" s="53">
        <f>(E36*F36)*(1+(SUM('Cadastro Institucional'!D$3:D$4)))</f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ht="12.75">
      <c r="A37" s="57"/>
      <c r="B37" s="57"/>
      <c r="C37" s="52"/>
      <c r="D37" s="57"/>
      <c r="E37" s="58"/>
      <c r="F37" s="59"/>
      <c r="G37" s="53">
        <f>(E37*F37)*(1+(SUM('Cadastro Institucional'!D$3:D$4)))</f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ht="12.75">
      <c r="A38" s="57"/>
      <c r="B38" s="57"/>
      <c r="C38" s="52"/>
      <c r="D38" s="57"/>
      <c r="E38" s="58"/>
      <c r="F38" s="59"/>
      <c r="G38" s="53">
        <f>(E38*F38)*(1+(SUM('Cadastro Institucional'!D$3:D$4)))</f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12.75">
      <c r="A39" s="57"/>
      <c r="B39" s="57"/>
      <c r="C39" s="52"/>
      <c r="D39" s="57"/>
      <c r="E39" s="58"/>
      <c r="F39" s="59"/>
      <c r="G39" s="53">
        <f>(E39*F39)*(1+(SUM('Cadastro Institucional'!D$3:D$4)))</f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12.75">
      <c r="A40" s="57"/>
      <c r="B40" s="57"/>
      <c r="C40" s="52"/>
      <c r="D40" s="57"/>
      <c r="E40" s="58"/>
      <c r="F40" s="59"/>
      <c r="G40" s="53">
        <f>(E40*F40)*(1+(SUM('Cadastro Institucional'!D$3:D$4)))</f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ht="12.75">
      <c r="A41" s="57"/>
      <c r="B41" s="57"/>
      <c r="C41" s="52"/>
      <c r="D41" s="57"/>
      <c r="E41" s="58"/>
      <c r="F41" s="59"/>
      <c r="G41" s="53">
        <f>(E41*F41)*(1+(SUM('Cadastro Institucional'!D$3:D$4)))</f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ht="12.75">
      <c r="A42" s="57"/>
      <c r="B42" s="57"/>
      <c r="C42" s="52"/>
      <c r="D42" s="57"/>
      <c r="E42" s="58"/>
      <c r="F42" s="59"/>
      <c r="G42" s="53">
        <f>(E42*F42)*(1+(SUM('Cadastro Institucional'!D$3:D$4)))</f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12.75">
      <c r="A43" s="57"/>
      <c r="B43" s="57"/>
      <c r="C43" s="52"/>
      <c r="D43" s="57"/>
      <c r="E43" s="58"/>
      <c r="F43" s="59"/>
      <c r="G43" s="53">
        <f>(E43*F43)*(1+(SUM('Cadastro Institucional'!D$3:D$4)))</f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12.75">
      <c r="A44" s="57"/>
      <c r="B44" s="57"/>
      <c r="C44" s="52"/>
      <c r="D44" s="57"/>
      <c r="E44" s="58"/>
      <c r="F44" s="59"/>
      <c r="G44" s="53">
        <f>(E44*F44)*(1+(SUM('Cadastro Institucional'!D$3:D$4)))</f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2.75">
      <c r="A45" s="57"/>
      <c r="B45" s="57"/>
      <c r="C45" s="52"/>
      <c r="D45" s="57"/>
      <c r="E45" s="58"/>
      <c r="F45" s="59"/>
      <c r="G45" s="53">
        <f>(E45*F45)*(1+(SUM('Cadastro Institucional'!D$3:D$4)))</f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12.75">
      <c r="A46" s="57"/>
      <c r="B46" s="57"/>
      <c r="C46" s="52"/>
      <c r="D46" s="57"/>
      <c r="E46" s="58"/>
      <c r="F46" s="59"/>
      <c r="G46" s="53">
        <f>(E46*F46)*(1+(SUM('Cadastro Institucional'!D$3:D$4)))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ht="12.75">
      <c r="A47" s="57"/>
      <c r="B47" s="57"/>
      <c r="C47" s="52"/>
      <c r="D47" s="57"/>
      <c r="E47" s="58"/>
      <c r="F47" s="59"/>
      <c r="G47" s="53">
        <f>(E47*F47)*(1+(SUM('Cadastro Institucional'!D$3:D$4)))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ht="12.75">
      <c r="A48" s="57"/>
      <c r="B48" s="57"/>
      <c r="C48" s="52"/>
      <c r="D48" s="57"/>
      <c r="E48" s="58"/>
      <c r="F48" s="59"/>
      <c r="G48" s="53">
        <f>(E48*F48)*(1+(SUM('Cadastro Institucional'!D$3:D$4)))</f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2.75">
      <c r="A49" s="57"/>
      <c r="B49" s="57"/>
      <c r="C49" s="52"/>
      <c r="D49" s="57"/>
      <c r="E49" s="58"/>
      <c r="F49" s="59"/>
      <c r="G49" s="53">
        <f>(E49*F49)*(1+(SUM('Cadastro Institucional'!D$3:D$4)))</f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ht="12.75">
      <c r="A50" s="57"/>
      <c r="B50" s="57"/>
      <c r="C50" s="52"/>
      <c r="D50" s="57"/>
      <c r="E50" s="58"/>
      <c r="F50" s="59"/>
      <c r="G50" s="53">
        <f>(E50*F50)*(1+(SUM('Cadastro Institucional'!D$3:D$4)))</f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ht="12.75">
      <c r="A51" s="57"/>
      <c r="B51" s="57"/>
      <c r="C51" s="52"/>
      <c r="D51" s="57"/>
      <c r="E51" s="58"/>
      <c r="F51" s="59"/>
      <c r="G51" s="53">
        <f>(E51*F51)*(1+(SUM('Cadastro Institucional'!D$3:D$4)))</f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12.75">
      <c r="A52" s="57"/>
      <c r="B52" s="57"/>
      <c r="C52" s="52"/>
      <c r="D52" s="57"/>
      <c r="E52" s="58"/>
      <c r="F52" s="59"/>
      <c r="G52" s="53">
        <f>(E52*F52)*(1+(SUM('Cadastro Institucional'!D$3:D$4)))</f>
        <v>0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ht="12.75">
      <c r="A53" s="57"/>
      <c r="B53" s="57"/>
      <c r="C53" s="52"/>
      <c r="D53" s="57"/>
      <c r="E53" s="58"/>
      <c r="F53" s="59"/>
      <c r="G53" s="53">
        <f>(E53*F53)*(1+(SUM('Cadastro Institucional'!D$3:D$4)))</f>
        <v>0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12.75">
      <c r="A54" s="57"/>
      <c r="B54" s="57"/>
      <c r="C54" s="52"/>
      <c r="D54" s="57"/>
      <c r="E54" s="58"/>
      <c r="F54" s="59"/>
      <c r="G54" s="53">
        <f>(E54*F54)*(1+(SUM('Cadastro Institucional'!D$3:D$4)))</f>
        <v>0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ht="12.75">
      <c r="A55" s="57"/>
      <c r="B55" s="57"/>
      <c r="C55" s="52"/>
      <c r="D55" s="57"/>
      <c r="E55" s="58"/>
      <c r="F55" s="59"/>
      <c r="G55" s="53">
        <f>(E55*F55)*(1+(SUM('Cadastro Institucional'!D$3:D$4)))</f>
        <v>0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12.75">
      <c r="A56" s="57"/>
      <c r="B56" s="57"/>
      <c r="C56" s="52"/>
      <c r="D56" s="57"/>
      <c r="E56" s="58"/>
      <c r="F56" s="59"/>
      <c r="G56" s="53">
        <f>(E56*F56)*(1+(SUM('Cadastro Institucional'!D$3:D$4)))</f>
        <v>0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ht="12.75">
      <c r="A57" s="57"/>
      <c r="B57" s="57"/>
      <c r="C57" s="52"/>
      <c r="D57" s="57"/>
      <c r="E57" s="58"/>
      <c r="F57" s="59"/>
      <c r="G57" s="53">
        <f>(E57*F57)*(1+(SUM('Cadastro Institucional'!D$3:D$4)))</f>
        <v>0</v>
      </c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12.75">
      <c r="A58" s="57"/>
      <c r="B58" s="57"/>
      <c r="C58" s="52"/>
      <c r="D58" s="57"/>
      <c r="E58" s="58"/>
      <c r="F58" s="59"/>
      <c r="G58" s="53">
        <f>(E58*F58)*(1+(SUM('Cadastro Institucional'!D$3:D$4)))</f>
        <v>0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ht="12.75">
      <c r="A59" s="57"/>
      <c r="B59" s="57"/>
      <c r="C59" s="52"/>
      <c r="D59" s="57"/>
      <c r="E59" s="58"/>
      <c r="F59" s="59"/>
      <c r="G59" s="53">
        <f>(E59*F59)*(1+(SUM('Cadastro Institucional'!D$3:D$4)))</f>
        <v>0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12.75">
      <c r="A60" s="57"/>
      <c r="B60" s="57"/>
      <c r="C60" s="52"/>
      <c r="D60" s="57"/>
      <c r="E60" s="58"/>
      <c r="F60" s="59"/>
      <c r="G60" s="53">
        <f>(E60*F60)*(1+(SUM('Cadastro Institucional'!D$3:D$4)))</f>
        <v>0</v>
      </c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ht="12.75">
      <c r="A61" s="57"/>
      <c r="B61" s="57"/>
      <c r="C61" s="52"/>
      <c r="D61" s="57"/>
      <c r="E61" s="58"/>
      <c r="F61" s="59"/>
      <c r="G61" s="53">
        <f>(E61*F61)*(1+(SUM('Cadastro Institucional'!D$3:D$4)))</f>
        <v>0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12.75">
      <c r="A62" s="57"/>
      <c r="B62" s="57"/>
      <c r="C62" s="52"/>
      <c r="D62" s="57"/>
      <c r="E62" s="58"/>
      <c r="F62" s="59"/>
      <c r="G62" s="53">
        <f>(E62*F62)*(1+(SUM('Cadastro Institucional'!D$3:D$4)))</f>
        <v>0</v>
      </c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12.75">
      <c r="A63" s="57"/>
      <c r="B63" s="57"/>
      <c r="C63" s="52"/>
      <c r="D63" s="57"/>
      <c r="E63" s="58"/>
      <c r="F63" s="59"/>
      <c r="G63" s="53">
        <f>(E63*F63)*(1+(SUM('Cadastro Institucional'!D$3:D$4)))</f>
        <v>0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12.75">
      <c r="A64" s="57"/>
      <c r="B64" s="57"/>
      <c r="C64" s="52"/>
      <c r="D64" s="57"/>
      <c r="E64" s="58"/>
      <c r="F64" s="59"/>
      <c r="G64" s="53">
        <f>(E64*F64)*(1+(SUM('Cadastro Institucional'!D$3:D$4)))</f>
        <v>0</v>
      </c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12.75">
      <c r="A65" s="57"/>
      <c r="B65" s="57"/>
      <c r="C65" s="52"/>
      <c r="D65" s="57"/>
      <c r="E65" s="58"/>
      <c r="F65" s="59"/>
      <c r="G65" s="53">
        <f>(E65*F65)*(1+(SUM('Cadastro Institucional'!D$3:D$4)))</f>
        <v>0</v>
      </c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12.75">
      <c r="A66" s="57"/>
      <c r="B66" s="57"/>
      <c r="C66" s="52"/>
      <c r="D66" s="57"/>
      <c r="E66" s="58"/>
      <c r="F66" s="59"/>
      <c r="G66" s="53">
        <f>(E66*F66)*(1+(SUM('Cadastro Institucional'!D$3:D$4)))</f>
        <v>0</v>
      </c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12.75">
      <c r="A67" s="57"/>
      <c r="B67" s="57"/>
      <c r="C67" s="52"/>
      <c r="D67" s="57"/>
      <c r="E67" s="58"/>
      <c r="F67" s="59"/>
      <c r="G67" s="53">
        <f>(E67*F67)*(1+(SUM('Cadastro Institucional'!D$3:D$4)))</f>
        <v>0</v>
      </c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12.75">
      <c r="A68" s="57"/>
      <c r="B68" s="57"/>
      <c r="C68" s="52"/>
      <c r="D68" s="57"/>
      <c r="E68" s="58"/>
      <c r="F68" s="59"/>
      <c r="G68" s="53">
        <f>(E68*F68)*(1+(SUM('Cadastro Institucional'!D$3:D$4)))</f>
        <v>0</v>
      </c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12.75">
      <c r="A69" s="57"/>
      <c r="B69" s="57"/>
      <c r="C69" s="52"/>
      <c r="D69" s="57"/>
      <c r="E69" s="58"/>
      <c r="F69" s="59"/>
      <c r="G69" s="53">
        <f>(E69*F69)*(1+(SUM('Cadastro Institucional'!D$3:D$4)))</f>
        <v>0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12.75">
      <c r="A70" s="57"/>
      <c r="B70" s="57"/>
      <c r="C70" s="52"/>
      <c r="D70" s="57"/>
      <c r="E70" s="58"/>
      <c r="F70" s="59"/>
      <c r="G70" s="53">
        <f>(E70*F70)*(1+(SUM('Cadastro Institucional'!D$3:D$4)))</f>
        <v>0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12.75">
      <c r="A71" s="57"/>
      <c r="B71" s="57"/>
      <c r="C71" s="52"/>
      <c r="D71" s="57"/>
      <c r="E71" s="58"/>
      <c r="F71" s="59"/>
      <c r="G71" s="53">
        <f>(E71*F71)*(1+(SUM('Cadastro Institucional'!D$3:D$4)))</f>
        <v>0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12.75">
      <c r="A72" s="57"/>
      <c r="B72" s="57"/>
      <c r="C72" s="52"/>
      <c r="D72" s="57"/>
      <c r="E72" s="58"/>
      <c r="F72" s="59"/>
      <c r="G72" s="53">
        <f>(E72*F72)*(1+(SUM('Cadastro Institucional'!D$3:D$4)))</f>
        <v>0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2.75">
      <c r="A73" s="57"/>
      <c r="B73" s="57"/>
      <c r="C73" s="52"/>
      <c r="D73" s="57"/>
      <c r="E73" s="58"/>
      <c r="F73" s="59"/>
      <c r="G73" s="53">
        <f>(E73*F73)*(1+(SUM('Cadastro Institucional'!D$3:D$4)))</f>
        <v>0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12.75">
      <c r="A74" s="57"/>
      <c r="B74" s="57"/>
      <c r="C74" s="52"/>
      <c r="D74" s="57"/>
      <c r="E74" s="58"/>
      <c r="F74" s="59"/>
      <c r="G74" s="53">
        <f>(E74*F74)*(1+(SUM('Cadastro Institucional'!D$3:D$4)))</f>
        <v>0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12.75">
      <c r="A75" s="57"/>
      <c r="B75" s="57"/>
      <c r="C75" s="52"/>
      <c r="D75" s="57"/>
      <c r="E75" s="58"/>
      <c r="F75" s="59"/>
      <c r="G75" s="53">
        <f>(E75*F75)*(1+(SUM('Cadastro Institucional'!D$3:D$4)))</f>
        <v>0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12.75">
      <c r="A76" s="57"/>
      <c r="B76" s="57"/>
      <c r="C76" s="52"/>
      <c r="D76" s="57"/>
      <c r="E76" s="58"/>
      <c r="F76" s="59"/>
      <c r="G76" s="53">
        <f>(E76*F76)*(1+(SUM('Cadastro Institucional'!D$3:D$4)))</f>
        <v>0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ht="12.75">
      <c r="A77" s="57"/>
      <c r="B77" s="57"/>
      <c r="C77" s="52"/>
      <c r="D77" s="57"/>
      <c r="E77" s="58"/>
      <c r="F77" s="59"/>
      <c r="G77" s="53">
        <f>(E77*F77)*(1+(SUM('Cadastro Institucional'!D$3:D$4)))</f>
        <v>0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ht="12.75">
      <c r="A78" s="57"/>
      <c r="B78" s="57"/>
      <c r="C78" s="52"/>
      <c r="D78" s="57"/>
      <c r="E78" s="58"/>
      <c r="F78" s="59"/>
      <c r="G78" s="53">
        <f>(E78*F78)*(1+(SUM('Cadastro Institucional'!D$3:D$4)))</f>
        <v>0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ht="12.75">
      <c r="A79" s="57"/>
      <c r="B79" s="57"/>
      <c r="C79" s="52"/>
      <c r="D79" s="57"/>
      <c r="E79" s="58"/>
      <c r="F79" s="59"/>
      <c r="G79" s="53">
        <f>(E79*F79)*(1+(SUM('Cadastro Institucional'!D$3:D$4)))</f>
        <v>0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ht="12.75">
      <c r="A80" s="57"/>
      <c r="B80" s="57"/>
      <c r="C80" s="52"/>
      <c r="D80" s="57"/>
      <c r="E80" s="58"/>
      <c r="F80" s="59"/>
      <c r="G80" s="53">
        <f>(E80*F80)*(1+(SUM('Cadastro Institucional'!D$3:D$4)))</f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ht="12.75">
      <c r="A81" s="57"/>
      <c r="B81" s="57"/>
      <c r="C81" s="52"/>
      <c r="D81" s="57"/>
      <c r="E81" s="58"/>
      <c r="F81" s="59"/>
      <c r="G81" s="53">
        <f>(E81*F81)*(1+(SUM('Cadastro Institucional'!D$3:D$4)))</f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ht="12.75">
      <c r="A82" s="57"/>
      <c r="B82" s="57"/>
      <c r="C82" s="52"/>
      <c r="D82" s="57"/>
      <c r="E82" s="58"/>
      <c r="F82" s="59"/>
      <c r="G82" s="53">
        <f>(E82*F82)*(1+(SUM('Cadastro Institucional'!D$3:D$4)))</f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ht="12.75">
      <c r="A83" s="57"/>
      <c r="B83" s="57"/>
      <c r="C83" s="52"/>
      <c r="D83" s="57"/>
      <c r="E83" s="58"/>
      <c r="F83" s="59"/>
      <c r="G83" s="53">
        <f>(E83*F83)*(1+(SUM('Cadastro Institucional'!D$3:D$4)))</f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ht="12.75">
      <c r="A84" s="57"/>
      <c r="B84" s="57"/>
      <c r="C84" s="52"/>
      <c r="D84" s="57"/>
      <c r="E84" s="58"/>
      <c r="F84" s="59"/>
      <c r="G84" s="53">
        <f>(E84*F84)*(1+(SUM('Cadastro Institucional'!D$3:D$4)))</f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ht="12.75">
      <c r="A85" s="57"/>
      <c r="B85" s="57"/>
      <c r="C85" s="52"/>
      <c r="D85" s="57"/>
      <c r="E85" s="58"/>
      <c r="F85" s="59"/>
      <c r="G85" s="53">
        <f>(E85*F85)*(1+(SUM('Cadastro Institucional'!D$3:D$4)))</f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ht="12.75">
      <c r="A86" s="57"/>
      <c r="B86" s="57"/>
      <c r="C86" s="52"/>
      <c r="D86" s="57"/>
      <c r="E86" s="58"/>
      <c r="F86" s="59"/>
      <c r="G86" s="53">
        <f>(E86*F86)*(1+(SUM('Cadastro Institucional'!D$3:D$4)))</f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ht="12.75">
      <c r="A87" s="57"/>
      <c r="B87" s="57"/>
      <c r="C87" s="52"/>
      <c r="D87" s="57"/>
      <c r="E87" s="58"/>
      <c r="F87" s="59"/>
      <c r="G87" s="53">
        <f>(E87*F87)*(1+(SUM('Cadastro Institucional'!D$3:D$4)))</f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ht="12.75">
      <c r="A88" s="57"/>
      <c r="B88" s="57"/>
      <c r="C88" s="52"/>
      <c r="D88" s="57"/>
      <c r="E88" s="58"/>
      <c r="F88" s="59"/>
      <c r="G88" s="53">
        <f>(E88*F88)*(1+(SUM('Cadastro Institucional'!D$3:D$4)))</f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 ht="12.75">
      <c r="A89" s="57"/>
      <c r="B89" s="57"/>
      <c r="C89" s="52"/>
      <c r="D89" s="57"/>
      <c r="E89" s="58"/>
      <c r="F89" s="59"/>
      <c r="G89" s="53">
        <f>(E89*F89)*(1+(SUM('Cadastro Institucional'!D$3:D$4)))</f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ht="12.75">
      <c r="A90" s="57"/>
      <c r="B90" s="57"/>
      <c r="C90" s="52"/>
      <c r="D90" s="57"/>
      <c r="E90" s="58"/>
      <c r="F90" s="59"/>
      <c r="G90" s="53">
        <f>(E90*F90)*(1+(SUM('Cadastro Institucional'!D$3:D$4)))</f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ht="12.75">
      <c r="A91" s="57"/>
      <c r="B91" s="57"/>
      <c r="C91" s="52"/>
      <c r="D91" s="57"/>
      <c r="E91" s="58"/>
      <c r="F91" s="59"/>
      <c r="G91" s="53">
        <f>(E91*F91)*(1+(SUM('Cadastro Institucional'!D$3:D$4)))</f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ht="12.75">
      <c r="A92" s="57"/>
      <c r="B92" s="57"/>
      <c r="C92" s="52"/>
      <c r="D92" s="57"/>
      <c r="E92" s="58"/>
      <c r="F92" s="59"/>
      <c r="G92" s="53">
        <f>(E92*F92)*(1+(SUM('Cadastro Institucional'!D$3:D$4)))</f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ht="12.75">
      <c r="A93" s="57"/>
      <c r="B93" s="57"/>
      <c r="C93" s="52"/>
      <c r="D93" s="57"/>
      <c r="E93" s="58"/>
      <c r="F93" s="59"/>
      <c r="G93" s="53">
        <f>(E93*F93)*(1+(SUM('Cadastro Institucional'!D$3:D$4)))</f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ht="12.75">
      <c r="A94" s="57"/>
      <c r="B94" s="57"/>
      <c r="C94" s="52"/>
      <c r="D94" s="57"/>
      <c r="E94" s="58"/>
      <c r="F94" s="59"/>
      <c r="G94" s="53">
        <f>(E94*F94)*(1+(SUM('Cadastro Institucional'!D$3:D$4)))</f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ht="12.75">
      <c r="A95" s="57"/>
      <c r="B95" s="57"/>
      <c r="C95" s="52"/>
      <c r="D95" s="57"/>
      <c r="E95" s="58"/>
      <c r="F95" s="59"/>
      <c r="G95" s="53">
        <f>(E95*F95)*(1+(SUM('Cadastro Institucional'!D$3:D$4)))</f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ht="12.75">
      <c r="A96" s="57"/>
      <c r="B96" s="57"/>
      <c r="C96" s="52"/>
      <c r="D96" s="57"/>
      <c r="E96" s="58"/>
      <c r="F96" s="59"/>
      <c r="G96" s="53">
        <f>(E96*F96)*(1+(SUM('Cadastro Institucional'!D$3:D$4)))</f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ht="12.75">
      <c r="A97" s="57"/>
      <c r="B97" s="57"/>
      <c r="C97" s="52"/>
      <c r="D97" s="57"/>
      <c r="E97" s="58"/>
      <c r="F97" s="59"/>
      <c r="G97" s="53">
        <f>(E97*F97)*(1+(SUM('Cadastro Institucional'!D$3:D$4)))</f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12.75">
      <c r="A98" s="57"/>
      <c r="B98" s="57"/>
      <c r="C98" s="52"/>
      <c r="D98" s="57"/>
      <c r="E98" s="58"/>
      <c r="F98" s="59"/>
      <c r="G98" s="53">
        <f>(E98*F98)*(1+(SUM('Cadastro Institucional'!D$3:D$4)))</f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ht="12.75">
      <c r="A99" s="57"/>
      <c r="B99" s="57"/>
      <c r="C99" s="52"/>
      <c r="D99" s="57"/>
      <c r="E99" s="58"/>
      <c r="F99" s="59"/>
      <c r="G99" s="53">
        <f>(E99*F99)*(1+(SUM('Cadastro Institucional'!D$3:D$4)))</f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ht="12.75">
      <c r="A100" s="57"/>
      <c r="B100" s="57"/>
      <c r="C100" s="52"/>
      <c r="D100" s="57"/>
      <c r="E100" s="58"/>
      <c r="F100" s="59"/>
      <c r="G100" s="53">
        <f>(E100*F100)*(1+(SUM('Cadastro Institucional'!D$3:D$4)))</f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ht="12.75">
      <c r="A101" s="57"/>
      <c r="B101" s="57"/>
      <c r="C101" s="52"/>
      <c r="D101" s="57"/>
      <c r="E101" s="58"/>
      <c r="F101" s="59"/>
      <c r="G101" s="53">
        <f>(E101*F101)*(1+(SUM('Cadastro Institucional'!D$3:D$4)))</f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ht="12.75">
      <c r="A102" s="57"/>
      <c r="B102" s="57"/>
      <c r="C102" s="52"/>
      <c r="D102" s="57"/>
      <c r="E102" s="58"/>
      <c r="F102" s="59"/>
      <c r="G102" s="53">
        <f>(E102*F102)*(1+(SUM('Cadastro Institucional'!D$3:D$4)))</f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ht="12.75">
      <c r="A103" s="57"/>
      <c r="B103" s="57"/>
      <c r="C103" s="52"/>
      <c r="D103" s="57"/>
      <c r="E103" s="58"/>
      <c r="F103" s="59"/>
      <c r="G103" s="53">
        <f>(E103*F103)*(1+(SUM('Cadastro Institucional'!D$3:D$4)))</f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ht="12.75">
      <c r="A104" s="57"/>
      <c r="B104" s="57"/>
      <c r="C104" s="52"/>
      <c r="D104" s="57"/>
      <c r="E104" s="58"/>
      <c r="F104" s="59"/>
      <c r="G104" s="53">
        <f>(E104*F104)*(1+(SUM('Cadastro Institucional'!D$3:D$4)))</f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ht="12.75">
      <c r="A105" s="57"/>
      <c r="B105" s="57"/>
      <c r="C105" s="52"/>
      <c r="D105" s="57"/>
      <c r="E105" s="58"/>
      <c r="F105" s="59"/>
      <c r="G105" s="53">
        <f>(E105*F105)*(1+(SUM('Cadastro Institucional'!D$3:D$4)))</f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ht="12.75">
      <c r="A106" s="57"/>
      <c r="B106" s="57"/>
      <c r="C106" s="52"/>
      <c r="D106" s="57"/>
      <c r="E106" s="58"/>
      <c r="F106" s="59"/>
      <c r="G106" s="53">
        <f>(E106*F106)*(1+(SUM('Cadastro Institucional'!D$3:D$4)))</f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ht="12.75">
      <c r="A107" s="57"/>
      <c r="B107" s="57"/>
      <c r="C107" s="52"/>
      <c r="D107" s="57"/>
      <c r="E107" s="58"/>
      <c r="F107" s="59"/>
      <c r="G107" s="53">
        <f>(E107*F107)*(1+(SUM('Cadastro Institucional'!D$3:D$4)))</f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ht="12.75">
      <c r="A108" s="57"/>
      <c r="B108" s="57"/>
      <c r="C108" s="52"/>
      <c r="D108" s="57"/>
      <c r="E108" s="58"/>
      <c r="F108" s="59"/>
      <c r="G108" s="53">
        <f>(E108*F108)*(1+(SUM('Cadastro Institucional'!D$3:D$4)))</f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ht="12.75">
      <c r="A109" s="57"/>
      <c r="B109" s="57"/>
      <c r="C109" s="52"/>
      <c r="D109" s="57"/>
      <c r="E109" s="58"/>
      <c r="F109" s="59"/>
      <c r="G109" s="53">
        <f>(E109*F109)*(1+(SUM('Cadastro Institucional'!D$3:D$4)))</f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ht="12.75">
      <c r="A110" s="57"/>
      <c r="B110" s="57"/>
      <c r="C110" s="52"/>
      <c r="D110" s="57"/>
      <c r="E110" s="58"/>
      <c r="F110" s="59"/>
      <c r="G110" s="53">
        <f>(E110*F110)*(1+(SUM('Cadastro Institucional'!D$3:D$4)))</f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ht="12.75">
      <c r="A111" s="57"/>
      <c r="B111" s="57"/>
      <c r="C111" s="52"/>
      <c r="D111" s="57"/>
      <c r="E111" s="58"/>
      <c r="F111" s="59"/>
      <c r="G111" s="53">
        <f>(E111*F111)*(1+(SUM('Cadastro Institucional'!D$3:D$4)))</f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ht="12.75">
      <c r="A112" s="57"/>
      <c r="B112" s="57"/>
      <c r="C112" s="52"/>
      <c r="D112" s="57"/>
      <c r="E112" s="58"/>
      <c r="F112" s="59"/>
      <c r="G112" s="53">
        <f>(E112*F112)*(1+(SUM('Cadastro Institucional'!D$3:D$4)))</f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ht="12.75">
      <c r="A113" s="57"/>
      <c r="B113" s="57"/>
      <c r="C113" s="52"/>
      <c r="D113" s="57"/>
      <c r="E113" s="58"/>
      <c r="F113" s="59"/>
      <c r="G113" s="53">
        <f>(E113*F113)*(1+(SUM('Cadastro Institucional'!D$3:D$4)))</f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ht="12.75">
      <c r="A114" s="57"/>
      <c r="B114" s="57"/>
      <c r="C114" s="52"/>
      <c r="D114" s="57"/>
      <c r="E114" s="58"/>
      <c r="F114" s="59"/>
      <c r="G114" s="53">
        <f>(E114*F114)*(1+(SUM('Cadastro Institucional'!D$3:D$4)))</f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ht="12.75">
      <c r="A115" s="57"/>
      <c r="B115" s="57"/>
      <c r="C115" s="52"/>
      <c r="D115" s="57"/>
      <c r="E115" s="58"/>
      <c r="F115" s="59"/>
      <c r="G115" s="53">
        <f>(E115*F115)*(1+(SUM('Cadastro Institucional'!D$3:D$4)))</f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12.75">
      <c r="A116" s="57"/>
      <c r="B116" s="57"/>
      <c r="C116" s="52"/>
      <c r="D116" s="57"/>
      <c r="E116" s="58"/>
      <c r="F116" s="59"/>
      <c r="G116" s="53">
        <f>(E116*F116)*(1+(SUM('Cadastro Institucional'!D$3:D$4)))</f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ht="12.75">
      <c r="A117" s="57"/>
      <c r="B117" s="57"/>
      <c r="C117" s="52"/>
      <c r="D117" s="57"/>
      <c r="E117" s="58"/>
      <c r="F117" s="59"/>
      <c r="G117" s="53">
        <f>(E117*F117)*(1+(SUM('Cadastro Institucional'!D$3:D$4)))</f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ht="12.75">
      <c r="A118" s="57"/>
      <c r="B118" s="57"/>
      <c r="C118" s="52"/>
      <c r="D118" s="57"/>
      <c r="E118" s="58"/>
      <c r="F118" s="59"/>
      <c r="G118" s="53">
        <f>(E118*F118)*(1+(SUM('Cadastro Institucional'!D$3:D$4)))</f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 ht="12.75">
      <c r="A119" s="57"/>
      <c r="B119" s="57"/>
      <c r="C119" s="52"/>
      <c r="D119" s="57"/>
      <c r="E119" s="58"/>
      <c r="F119" s="59"/>
      <c r="G119" s="53">
        <f>(E119*F119)*(1+(SUM('Cadastro Institucional'!D$3:D$4)))</f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12.75">
      <c r="A120" s="57"/>
      <c r="B120" s="57"/>
      <c r="C120" s="52"/>
      <c r="D120" s="57"/>
      <c r="E120" s="58"/>
      <c r="F120" s="59"/>
      <c r="G120" s="53">
        <f>(E120*F120)*(1+(SUM('Cadastro Institucional'!D$3:D$4)))</f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ht="12.75">
      <c r="A121" s="57"/>
      <c r="B121" s="57"/>
      <c r="C121" s="52"/>
      <c r="D121" s="57"/>
      <c r="E121" s="58"/>
      <c r="F121" s="59"/>
      <c r="G121" s="53">
        <f>(E121*F121)*(1+(SUM('Cadastro Institucional'!D$3:D$4)))</f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ht="12.75">
      <c r="A122" s="57"/>
      <c r="B122" s="57"/>
      <c r="C122" s="52"/>
      <c r="D122" s="57"/>
      <c r="E122" s="58"/>
      <c r="F122" s="59"/>
      <c r="G122" s="53">
        <f>(E122*F122)*(1+(SUM('Cadastro Institucional'!D$3:D$4)))</f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ht="12.75">
      <c r="A123" s="57"/>
      <c r="B123" s="57"/>
      <c r="C123" s="52"/>
      <c r="D123" s="57"/>
      <c r="E123" s="58"/>
      <c r="F123" s="59"/>
      <c r="G123" s="53">
        <f>(E123*F123)*(1+(SUM('Cadastro Institucional'!D$3:D$4)))</f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ht="12.75">
      <c r="A124" s="57"/>
      <c r="B124" s="57"/>
      <c r="C124" s="52"/>
      <c r="D124" s="57"/>
      <c r="E124" s="58"/>
      <c r="F124" s="59"/>
      <c r="G124" s="53">
        <f>(E124*F124)*(1+(SUM('Cadastro Institucional'!D$3:D$4)))</f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ht="12.75">
      <c r="A125" s="57"/>
      <c r="B125" s="57"/>
      <c r="C125" s="52"/>
      <c r="D125" s="57"/>
      <c r="E125" s="58"/>
      <c r="F125" s="59"/>
      <c r="G125" s="53">
        <f>(E125*F125)*(1+(SUM('Cadastro Institucional'!D$3:D$4)))</f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ht="12.75">
      <c r="A126" s="57"/>
      <c r="B126" s="57"/>
      <c r="C126" s="52"/>
      <c r="D126" s="57"/>
      <c r="E126" s="58"/>
      <c r="F126" s="59"/>
      <c r="G126" s="53">
        <f>(E126*F126)*(1+(SUM('Cadastro Institucional'!D$3:D$4)))</f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ht="12.75">
      <c r="A127" s="57"/>
      <c r="B127" s="57"/>
      <c r="C127" s="52"/>
      <c r="D127" s="57"/>
      <c r="E127" s="58"/>
      <c r="F127" s="59"/>
      <c r="G127" s="53">
        <f>(E127*F127)*(1+(SUM('Cadastro Institucional'!D$3:D$4)))</f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 ht="12.75">
      <c r="A128" s="57"/>
      <c r="B128" s="57"/>
      <c r="C128" s="52"/>
      <c r="D128" s="57"/>
      <c r="E128" s="58"/>
      <c r="F128" s="59"/>
      <c r="G128" s="53">
        <f>(E128*F128)*(1+(SUM('Cadastro Institucional'!D$3:D$4)))</f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ht="12.75">
      <c r="A129" s="57"/>
      <c r="B129" s="57"/>
      <c r="C129" s="52"/>
      <c r="D129" s="57"/>
      <c r="E129" s="58"/>
      <c r="F129" s="59"/>
      <c r="G129" s="53">
        <f>(E129*F129)*(1+(SUM('Cadastro Institucional'!D$3:D$4)))</f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ht="12.75">
      <c r="A130" s="57"/>
      <c r="B130" s="57"/>
      <c r="C130" s="52"/>
      <c r="D130" s="57"/>
      <c r="E130" s="58"/>
      <c r="F130" s="59"/>
      <c r="G130" s="53">
        <f>(E130*F130)*(1+(SUM('Cadastro Institucional'!D$3:D$4)))</f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ht="12.75">
      <c r="A131" s="57"/>
      <c r="B131" s="57"/>
      <c r="C131" s="52"/>
      <c r="D131" s="57"/>
      <c r="E131" s="58"/>
      <c r="F131" s="59"/>
      <c r="G131" s="53">
        <f>(E131*F131)*(1+(SUM('Cadastro Institucional'!D$3:D$4)))</f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 ht="12.75">
      <c r="A132" s="57"/>
      <c r="B132" s="57"/>
      <c r="C132" s="52"/>
      <c r="D132" s="57"/>
      <c r="E132" s="58"/>
      <c r="F132" s="59"/>
      <c r="G132" s="53">
        <f>(E132*F132)*(1+(SUM('Cadastro Institucional'!D$3:D$4)))</f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ht="12.75">
      <c r="A133" s="57"/>
      <c r="B133" s="57"/>
      <c r="C133" s="52"/>
      <c r="D133" s="57"/>
      <c r="E133" s="58"/>
      <c r="F133" s="59"/>
      <c r="G133" s="53">
        <f>(E133*F133)*(1+(SUM('Cadastro Institucional'!D$3:D$4)))</f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ht="12.75">
      <c r="A134" s="57"/>
      <c r="B134" s="57"/>
      <c r="C134" s="52"/>
      <c r="D134" s="57"/>
      <c r="E134" s="58"/>
      <c r="F134" s="59"/>
      <c r="G134" s="53">
        <f>(E134*F134)*(1+(SUM('Cadastro Institucional'!D$3:D$4)))</f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ht="12.75">
      <c r="A135" s="57"/>
      <c r="B135" s="57"/>
      <c r="C135" s="52"/>
      <c r="D135" s="57"/>
      <c r="E135" s="58"/>
      <c r="F135" s="59"/>
      <c r="G135" s="53">
        <f>(E135*F135)*(1+(SUM('Cadastro Institucional'!D$3:D$4)))</f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 ht="12.75">
      <c r="A136" s="57"/>
      <c r="B136" s="57"/>
      <c r="C136" s="52"/>
      <c r="D136" s="57"/>
      <c r="E136" s="58"/>
      <c r="F136" s="59"/>
      <c r="G136" s="53">
        <f>(E136*F136)*(1+(SUM('Cadastro Institucional'!D$3:D$4)))</f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ht="12.75">
      <c r="A137" s="57"/>
      <c r="B137" s="57"/>
      <c r="C137" s="52"/>
      <c r="D137" s="57"/>
      <c r="E137" s="58"/>
      <c r="F137" s="59"/>
      <c r="G137" s="53">
        <f>(E137*F137)*(1+(SUM('Cadastro Institucional'!D$3:D$4)))</f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ht="12.75">
      <c r="A138" s="57"/>
      <c r="B138" s="57"/>
      <c r="C138" s="52"/>
      <c r="D138" s="57"/>
      <c r="E138" s="58"/>
      <c r="F138" s="59"/>
      <c r="G138" s="53">
        <f>(E138*F138)*(1+(SUM('Cadastro Institucional'!D$3:D$4)))</f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ht="12.75">
      <c r="A139" s="57"/>
      <c r="B139" s="57"/>
      <c r="C139" s="52"/>
      <c r="D139" s="57"/>
      <c r="E139" s="58"/>
      <c r="F139" s="59"/>
      <c r="G139" s="53">
        <f>(E139*F139)*(1+(SUM('Cadastro Institucional'!D$3:D$4)))</f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 ht="12.75">
      <c r="A140" s="57"/>
      <c r="B140" s="57"/>
      <c r="C140" s="52"/>
      <c r="D140" s="57"/>
      <c r="E140" s="58"/>
      <c r="F140" s="59"/>
      <c r="G140" s="53">
        <f>(E140*F140)*(1+(SUM('Cadastro Institucional'!D$3:D$4)))</f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ht="12.75">
      <c r="A141" s="57"/>
      <c r="B141" s="57"/>
      <c r="C141" s="52"/>
      <c r="D141" s="57"/>
      <c r="E141" s="58"/>
      <c r="F141" s="59"/>
      <c r="G141" s="53">
        <f>(E141*F141)*(1+(SUM('Cadastro Institucional'!D$3:D$4)))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 ht="12.75">
      <c r="A142" s="57"/>
      <c r="B142" s="57"/>
      <c r="C142" s="52"/>
      <c r="D142" s="57"/>
      <c r="E142" s="58"/>
      <c r="F142" s="59"/>
      <c r="G142" s="53">
        <f>(E142*F142)*(1+(SUM('Cadastro Institucional'!D$3:D$4)))</f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ht="12.75">
      <c r="A143" s="57"/>
      <c r="B143" s="57"/>
      <c r="C143" s="52"/>
      <c r="D143" s="57"/>
      <c r="E143" s="58"/>
      <c r="F143" s="59"/>
      <c r="G143" s="53">
        <f>(E143*F143)*(1+(SUM('Cadastro Institucional'!D$3:D$4)))</f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ht="12.75">
      <c r="A144" s="57"/>
      <c r="B144" s="57"/>
      <c r="C144" s="52"/>
      <c r="D144" s="57"/>
      <c r="E144" s="58"/>
      <c r="F144" s="59"/>
      <c r="G144" s="53">
        <f>(E144*F144)*(1+(SUM('Cadastro Institucional'!D$3:D$4)))</f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 ht="12.75">
      <c r="A145" s="57"/>
      <c r="B145" s="57"/>
      <c r="C145" s="52"/>
      <c r="D145" s="57"/>
      <c r="E145" s="58"/>
      <c r="F145" s="59"/>
      <c r="G145" s="53">
        <f>(E145*F145)*(1+(SUM('Cadastro Institucional'!D$3:D$4)))</f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ht="12.75">
      <c r="A146" s="57"/>
      <c r="B146" s="57"/>
      <c r="C146" s="52"/>
      <c r="D146" s="57"/>
      <c r="E146" s="58"/>
      <c r="F146" s="59"/>
      <c r="G146" s="53">
        <f>(E146*F146)*(1+(SUM('Cadastro Institucional'!D$3:D$4)))</f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 ht="12.75">
      <c r="A147" s="57"/>
      <c r="B147" s="57"/>
      <c r="C147" s="52"/>
      <c r="D147" s="57"/>
      <c r="E147" s="58"/>
      <c r="F147" s="59"/>
      <c r="G147" s="53">
        <f>(E147*F147)*(1+(SUM('Cadastro Institucional'!D$3:D$4)))</f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ht="12.75">
      <c r="A148" s="57"/>
      <c r="B148" s="57"/>
      <c r="C148" s="52"/>
      <c r="D148" s="57"/>
      <c r="E148" s="58"/>
      <c r="F148" s="59"/>
      <c r="G148" s="53">
        <f>(E148*F148)*(1+(SUM('Cadastro Institucional'!D$3:D$4)))</f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ht="12.75">
      <c r="A149" s="57"/>
      <c r="B149" s="57"/>
      <c r="C149" s="52"/>
      <c r="D149" s="57"/>
      <c r="E149" s="58"/>
      <c r="F149" s="59"/>
      <c r="G149" s="53">
        <f>(E149*F149)*(1+(SUM('Cadastro Institucional'!D$3:D$4)))</f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ht="12.75">
      <c r="A150" s="57"/>
      <c r="B150" s="57"/>
      <c r="C150" s="52"/>
      <c r="D150" s="57"/>
      <c r="E150" s="58"/>
      <c r="F150" s="59"/>
      <c r="G150" s="53">
        <f>(E150*F150)*(1+(SUM('Cadastro Institucional'!D$3:D$4)))</f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 ht="12.75">
      <c r="A151" s="57"/>
      <c r="B151" s="57"/>
      <c r="C151" s="52"/>
      <c r="D151" s="57"/>
      <c r="E151" s="58"/>
      <c r="F151" s="59"/>
      <c r="G151" s="53">
        <f>(E151*F151)*(1+(SUM('Cadastro Institucional'!D$3:D$4)))</f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ht="12.75">
      <c r="A152" s="19"/>
      <c r="B152" s="22"/>
      <c r="C152" s="54"/>
      <c r="D152" s="22"/>
      <c r="E152" s="55"/>
      <c r="F152" s="56"/>
      <c r="G152" s="11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ht="12.75">
      <c r="A153" s="19"/>
      <c r="B153" s="8"/>
      <c r="C153" s="9"/>
      <c r="D153" s="7"/>
      <c r="E153" s="20"/>
      <c r="F153" s="11"/>
      <c r="G153" s="11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ht="12.75">
      <c r="A154" s="19"/>
      <c r="B154" s="8"/>
      <c r="C154" s="9"/>
      <c r="D154" s="7"/>
      <c r="E154" s="20"/>
      <c r="F154" s="11"/>
      <c r="G154" s="11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 ht="12.75">
      <c r="A155" s="19"/>
      <c r="B155" s="8"/>
      <c r="C155" s="9"/>
      <c r="D155" s="7"/>
      <c r="E155" s="20"/>
      <c r="F155" s="11"/>
      <c r="G155" s="11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ht="12.75">
      <c r="A156" s="19"/>
      <c r="B156" s="8"/>
      <c r="C156" s="9"/>
      <c r="D156" s="7"/>
      <c r="E156" s="20"/>
      <c r="F156" s="11"/>
      <c r="G156" s="11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 ht="12.75">
      <c r="A157" s="19"/>
      <c r="B157" s="8"/>
      <c r="C157" s="9"/>
      <c r="D157" s="7"/>
      <c r="E157" s="20"/>
      <c r="F157" s="11"/>
      <c r="G157" s="11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ht="12.75">
      <c r="A158" s="19"/>
      <c r="B158" s="8"/>
      <c r="C158" s="9"/>
      <c r="D158" s="7"/>
      <c r="E158" s="20"/>
      <c r="F158" s="11"/>
      <c r="G158" s="11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 ht="12.75">
      <c r="A159" s="19"/>
      <c r="B159" s="8"/>
      <c r="C159" s="9"/>
      <c r="D159" s="7"/>
      <c r="E159" s="20"/>
      <c r="F159" s="11"/>
      <c r="G159" s="11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ht="12.75">
      <c r="A160" s="19"/>
      <c r="B160" s="8"/>
      <c r="C160" s="9"/>
      <c r="D160" s="7"/>
      <c r="E160" s="20"/>
      <c r="F160" s="11"/>
      <c r="G160" s="11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ht="12.75">
      <c r="A161" s="19"/>
      <c r="B161" s="8"/>
      <c r="C161" s="9"/>
      <c r="D161" s="7"/>
      <c r="E161" s="20"/>
      <c r="F161" s="11"/>
      <c r="G161" s="11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ht="12.75">
      <c r="A162" s="19"/>
      <c r="B162" s="8"/>
      <c r="C162" s="9"/>
      <c r="D162" s="7"/>
      <c r="E162" s="20"/>
      <c r="F162" s="11"/>
      <c r="G162" s="11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 ht="12.75">
      <c r="A163" s="19"/>
      <c r="B163" s="8"/>
      <c r="C163" s="9"/>
      <c r="D163" s="7"/>
      <c r="E163" s="20"/>
      <c r="F163" s="11"/>
      <c r="G163" s="11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ht="12.75">
      <c r="A164" s="19"/>
      <c r="B164" s="8"/>
      <c r="C164" s="9"/>
      <c r="D164" s="7"/>
      <c r="E164" s="20"/>
      <c r="F164" s="11"/>
      <c r="G164" s="11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ht="12.75">
      <c r="A165" s="19"/>
      <c r="B165" s="8"/>
      <c r="C165" s="9"/>
      <c r="D165" s="7"/>
      <c r="E165" s="20"/>
      <c r="F165" s="11"/>
      <c r="G165" s="11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ht="12.75">
      <c r="A166" s="19"/>
      <c r="B166" s="8"/>
      <c r="C166" s="9"/>
      <c r="D166" s="7"/>
      <c r="E166" s="20"/>
      <c r="F166" s="11"/>
      <c r="G166" s="11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 ht="12.75">
      <c r="A167" s="19"/>
      <c r="B167" s="8"/>
      <c r="C167" s="9"/>
      <c r="D167" s="7"/>
      <c r="E167" s="20"/>
      <c r="F167" s="11"/>
      <c r="G167" s="11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ht="12.75">
      <c r="A168" s="19"/>
      <c r="B168" s="8"/>
      <c r="C168" s="9"/>
      <c r="D168" s="7"/>
      <c r="E168" s="20"/>
      <c r="F168" s="11"/>
      <c r="G168" s="11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ht="12.75">
      <c r="A169" s="19"/>
      <c r="B169" s="8"/>
      <c r="C169" s="9"/>
      <c r="D169" s="7"/>
      <c r="E169" s="20"/>
      <c r="F169" s="11"/>
      <c r="G169" s="11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ht="12.75">
      <c r="A170" s="19"/>
      <c r="B170" s="8"/>
      <c r="C170" s="9"/>
      <c r="D170" s="7"/>
      <c r="E170" s="20"/>
      <c r="F170" s="11"/>
      <c r="G170" s="11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 ht="12.75">
      <c r="A171" s="19"/>
      <c r="B171" s="8"/>
      <c r="C171" s="9"/>
      <c r="D171" s="7"/>
      <c r="E171" s="20"/>
      <c r="F171" s="11"/>
      <c r="G171" s="11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ht="12.75">
      <c r="A172" s="19"/>
      <c r="B172" s="8"/>
      <c r="C172" s="9"/>
      <c r="D172" s="7"/>
      <c r="E172" s="20"/>
      <c r="F172" s="11"/>
      <c r="G172" s="11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ht="12.75">
      <c r="A173" s="19"/>
      <c r="B173" s="8"/>
      <c r="C173" s="9"/>
      <c r="D173" s="7"/>
      <c r="E173" s="20"/>
      <c r="F173" s="11"/>
      <c r="G173" s="11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 ht="12.75">
      <c r="A174" s="19"/>
      <c r="B174" s="8"/>
      <c r="C174" s="9"/>
      <c r="D174" s="7"/>
      <c r="E174" s="20"/>
      <c r="F174" s="11"/>
      <c r="G174" s="11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 ht="12.75">
      <c r="A175" s="19"/>
      <c r="B175" s="8"/>
      <c r="C175" s="9"/>
      <c r="D175" s="7"/>
      <c r="E175" s="20"/>
      <c r="F175" s="11"/>
      <c r="G175" s="11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 ht="12.75">
      <c r="A176" s="19"/>
      <c r="B176" s="8"/>
      <c r="C176" s="9"/>
      <c r="D176" s="7"/>
      <c r="E176" s="20"/>
      <c r="F176" s="11"/>
      <c r="G176" s="11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 ht="12.75">
      <c r="A177" s="19"/>
      <c r="B177" s="8"/>
      <c r="C177" s="9"/>
      <c r="D177" s="7"/>
      <c r="E177" s="20"/>
      <c r="F177" s="11"/>
      <c r="G177" s="11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ht="12.75">
      <c r="A178" s="19"/>
      <c r="B178" s="8"/>
      <c r="C178" s="9"/>
      <c r="D178" s="7"/>
      <c r="E178" s="20"/>
      <c r="F178" s="11"/>
      <c r="G178" s="11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 ht="12.75">
      <c r="A179" s="19"/>
      <c r="B179" s="8"/>
      <c r="C179" s="9"/>
      <c r="D179" s="7"/>
      <c r="E179" s="20"/>
      <c r="F179" s="11"/>
      <c r="G179" s="11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ht="12.75">
      <c r="A180" s="19"/>
      <c r="B180" s="8"/>
      <c r="C180" s="9"/>
      <c r="D180" s="7"/>
      <c r="E180" s="20"/>
      <c r="F180" s="11"/>
      <c r="G180" s="11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 ht="12.75">
      <c r="A181" s="19"/>
      <c r="B181" s="8"/>
      <c r="C181" s="9"/>
      <c r="D181" s="7"/>
      <c r="E181" s="20"/>
      <c r="F181" s="11"/>
      <c r="G181" s="11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 ht="12.75">
      <c r="A182" s="19"/>
      <c r="B182" s="8"/>
      <c r="C182" s="9"/>
      <c r="D182" s="7"/>
      <c r="E182" s="20"/>
      <c r="F182" s="11"/>
      <c r="G182" s="11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 ht="12.75">
      <c r="A183" s="19"/>
      <c r="B183" s="8"/>
      <c r="C183" s="9"/>
      <c r="D183" s="7"/>
      <c r="E183" s="20"/>
      <c r="F183" s="11"/>
      <c r="G183" s="11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ht="12.75">
      <c r="A184" s="19"/>
      <c r="B184" s="8"/>
      <c r="C184" s="9"/>
      <c r="D184" s="7"/>
      <c r="E184" s="20"/>
      <c r="F184" s="11"/>
      <c r="G184" s="11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 ht="12.75">
      <c r="A185" s="19"/>
      <c r="B185" s="8"/>
      <c r="C185" s="9"/>
      <c r="D185" s="7"/>
      <c r="E185" s="20"/>
      <c r="F185" s="11"/>
      <c r="G185" s="11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 ht="12.75">
      <c r="A186" s="19"/>
      <c r="B186" s="8"/>
      <c r="C186" s="9"/>
      <c r="D186" s="7"/>
      <c r="E186" s="20"/>
      <c r="F186" s="11"/>
      <c r="G186" s="11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 ht="12.75">
      <c r="A187" s="19"/>
      <c r="B187" s="8"/>
      <c r="C187" s="9"/>
      <c r="D187" s="7"/>
      <c r="E187" s="20"/>
      <c r="F187" s="11"/>
      <c r="G187" s="11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ht="12.75">
      <c r="A188" s="19"/>
      <c r="B188" s="8"/>
      <c r="C188" s="9"/>
      <c r="D188" s="7"/>
      <c r="E188" s="20"/>
      <c r="F188" s="11"/>
      <c r="G188" s="11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 ht="12.75">
      <c r="A189" s="19"/>
      <c r="B189" s="8"/>
      <c r="C189" s="9"/>
      <c r="D189" s="7"/>
      <c r="E189" s="20"/>
      <c r="F189" s="11"/>
      <c r="G189" s="11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 ht="12.75">
      <c r="A190" s="19"/>
      <c r="B190" s="8"/>
      <c r="C190" s="9"/>
      <c r="D190" s="7"/>
      <c r="E190" s="20"/>
      <c r="F190" s="11"/>
      <c r="G190" s="11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ht="12.75">
      <c r="A191" s="19"/>
      <c r="B191" s="8"/>
      <c r="C191" s="9"/>
      <c r="D191" s="7"/>
      <c r="E191" s="20"/>
      <c r="F191" s="11"/>
      <c r="G191" s="11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ht="12.75">
      <c r="A192" s="19"/>
      <c r="B192" s="8"/>
      <c r="C192" s="9"/>
      <c r="D192" s="7"/>
      <c r="E192" s="20"/>
      <c r="F192" s="11"/>
      <c r="G192" s="11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ht="12.75">
      <c r="A193" s="19"/>
      <c r="B193" s="8"/>
      <c r="C193" s="9"/>
      <c r="D193" s="7"/>
      <c r="E193" s="20"/>
      <c r="F193" s="11"/>
      <c r="G193" s="11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 ht="12.75">
      <c r="A194" s="19"/>
      <c r="B194" s="8"/>
      <c r="C194" s="9"/>
      <c r="D194" s="7"/>
      <c r="E194" s="20"/>
      <c r="F194" s="11"/>
      <c r="G194" s="11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ht="12.75">
      <c r="A195" s="19"/>
      <c r="B195" s="8"/>
      <c r="C195" s="9"/>
      <c r="D195" s="7"/>
      <c r="E195" s="20"/>
      <c r="F195" s="11"/>
      <c r="G195" s="11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ht="12.75">
      <c r="A196" s="19"/>
      <c r="B196" s="8"/>
      <c r="C196" s="9"/>
      <c r="D196" s="7"/>
      <c r="E196" s="20"/>
      <c r="F196" s="11"/>
      <c r="G196" s="11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ht="12.75">
      <c r="A197" s="19"/>
      <c r="B197" s="8"/>
      <c r="C197" s="9"/>
      <c r="D197" s="7"/>
      <c r="E197" s="20"/>
      <c r="F197" s="11"/>
      <c r="G197" s="11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 ht="12.75">
      <c r="A198" s="19"/>
      <c r="B198" s="8"/>
      <c r="C198" s="9"/>
      <c r="D198" s="7"/>
      <c r="E198" s="20"/>
      <c r="F198" s="11"/>
      <c r="G198" s="11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ht="12.75">
      <c r="A199" s="19"/>
      <c r="B199" s="8"/>
      <c r="C199" s="9"/>
      <c r="D199" s="7"/>
      <c r="E199" s="20"/>
      <c r="F199" s="11"/>
      <c r="G199" s="11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ht="12.75">
      <c r="A200" s="19"/>
      <c r="B200" s="8"/>
      <c r="C200" s="9"/>
      <c r="D200" s="7"/>
      <c r="E200" s="20"/>
      <c r="F200" s="11"/>
      <c r="G200" s="11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ht="12.75">
      <c r="A201" s="19"/>
      <c r="B201" s="8"/>
      <c r="C201" s="9"/>
      <c r="D201" s="7"/>
      <c r="E201" s="20"/>
      <c r="F201" s="11"/>
      <c r="G201" s="11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 ht="12.75">
      <c r="A202" s="19"/>
      <c r="B202" s="8"/>
      <c r="C202" s="9"/>
      <c r="D202" s="7"/>
      <c r="E202" s="20"/>
      <c r="F202" s="11"/>
      <c r="G202" s="11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ht="12.75">
      <c r="A203" s="19"/>
      <c r="B203" s="8"/>
      <c r="C203" s="9"/>
      <c r="D203" s="7"/>
      <c r="E203" s="20"/>
      <c r="F203" s="11"/>
      <c r="G203" s="11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 ht="12.75">
      <c r="A204" s="19"/>
      <c r="B204" s="8"/>
      <c r="C204" s="9"/>
      <c r="D204" s="7"/>
      <c r="E204" s="20"/>
      <c r="F204" s="11"/>
      <c r="G204" s="11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ht="12.75">
      <c r="A205" s="19"/>
      <c r="B205" s="8"/>
      <c r="C205" s="9"/>
      <c r="D205" s="7"/>
      <c r="E205" s="20"/>
      <c r="F205" s="11"/>
      <c r="G205" s="11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 ht="12.75">
      <c r="A206" s="19"/>
      <c r="B206" s="8"/>
      <c r="C206" s="9"/>
      <c r="D206" s="7"/>
      <c r="E206" s="20"/>
      <c r="F206" s="11"/>
      <c r="G206" s="11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ht="12.75">
      <c r="A207" s="19"/>
      <c r="B207" s="8"/>
      <c r="C207" s="9"/>
      <c r="D207" s="7"/>
      <c r="E207" s="20"/>
      <c r="F207" s="11"/>
      <c r="G207" s="11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spans="1:27" ht="12.75">
      <c r="A208" s="19"/>
      <c r="B208" s="8"/>
      <c r="C208" s="9"/>
      <c r="D208" s="7"/>
      <c r="E208" s="20"/>
      <c r="F208" s="11"/>
      <c r="G208" s="11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ht="12.75">
      <c r="A209" s="19"/>
      <c r="B209" s="8"/>
      <c r="C209" s="9"/>
      <c r="D209" s="7"/>
      <c r="E209" s="20"/>
      <c r="F209" s="11"/>
      <c r="G209" s="11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spans="1:27" ht="12.75">
      <c r="A210" s="19"/>
      <c r="B210" s="8"/>
      <c r="C210" s="9"/>
      <c r="D210" s="7"/>
      <c r="E210" s="20"/>
      <c r="F210" s="11"/>
      <c r="G210" s="11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ht="12.75">
      <c r="A211" s="19"/>
      <c r="B211" s="8"/>
      <c r="C211" s="9"/>
      <c r="D211" s="7"/>
      <c r="E211" s="20"/>
      <c r="F211" s="11"/>
      <c r="G211" s="11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spans="1:27" ht="12.75">
      <c r="A212" s="19"/>
      <c r="B212" s="8"/>
      <c r="C212" s="9"/>
      <c r="D212" s="7"/>
      <c r="E212" s="20"/>
      <c r="F212" s="11"/>
      <c r="G212" s="11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ht="12.75">
      <c r="A213" s="19"/>
      <c r="B213" s="8"/>
      <c r="C213" s="9"/>
      <c r="D213" s="7"/>
      <c r="E213" s="20"/>
      <c r="F213" s="11"/>
      <c r="G213" s="11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spans="1:27" ht="12.75">
      <c r="A214" s="19"/>
      <c r="B214" s="8"/>
      <c r="C214" s="9"/>
      <c r="D214" s="7"/>
      <c r="E214" s="20"/>
      <c r="F214" s="11"/>
      <c r="G214" s="11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ht="12.75">
      <c r="A215" s="19"/>
      <c r="B215" s="8"/>
      <c r="C215" s="9"/>
      <c r="D215" s="7"/>
      <c r="E215" s="20"/>
      <c r="F215" s="11"/>
      <c r="G215" s="11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spans="1:27" ht="12.75">
      <c r="A216" s="19"/>
      <c r="B216" s="8"/>
      <c r="C216" s="9"/>
      <c r="D216" s="7"/>
      <c r="E216" s="20"/>
      <c r="F216" s="11"/>
      <c r="G216" s="11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ht="12.75">
      <c r="A217" s="19"/>
      <c r="B217" s="8"/>
      <c r="C217" s="9"/>
      <c r="D217" s="7"/>
      <c r="E217" s="20"/>
      <c r="F217" s="11"/>
      <c r="G217" s="11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spans="1:27" ht="12.75">
      <c r="A218" s="19"/>
      <c r="B218" s="8"/>
      <c r="C218" s="9"/>
      <c r="D218" s="7"/>
      <c r="E218" s="20"/>
      <c r="F218" s="11"/>
      <c r="G218" s="11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ht="12.75">
      <c r="A219" s="19"/>
      <c r="B219" s="8"/>
      <c r="C219" s="9"/>
      <c r="D219" s="7"/>
      <c r="E219" s="20"/>
      <c r="F219" s="11"/>
      <c r="G219" s="11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spans="1:27" ht="12.75">
      <c r="A220" s="19"/>
      <c r="B220" s="8"/>
      <c r="C220" s="9"/>
      <c r="D220" s="7"/>
      <c r="E220" s="20"/>
      <c r="F220" s="11"/>
      <c r="G220" s="11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ht="12.75">
      <c r="A221" s="19"/>
      <c r="B221" s="8"/>
      <c r="C221" s="9"/>
      <c r="D221" s="7"/>
      <c r="E221" s="20"/>
      <c r="F221" s="11"/>
      <c r="G221" s="11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spans="1:27" ht="12.75">
      <c r="A222" s="19"/>
      <c r="B222" s="8"/>
      <c r="C222" s="9"/>
      <c r="D222" s="7"/>
      <c r="E222" s="20"/>
      <c r="F222" s="11"/>
      <c r="G222" s="11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ht="12.75">
      <c r="A223" s="19"/>
      <c r="B223" s="8"/>
      <c r="C223" s="9"/>
      <c r="D223" s="7"/>
      <c r="E223" s="20"/>
      <c r="F223" s="11"/>
      <c r="G223" s="11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spans="1:27" ht="12.75">
      <c r="A224" s="19"/>
      <c r="B224" s="8"/>
      <c r="C224" s="9"/>
      <c r="D224" s="7"/>
      <c r="E224" s="20"/>
      <c r="F224" s="11"/>
      <c r="G224" s="11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ht="12.75">
      <c r="A225" s="19"/>
      <c r="B225" s="8"/>
      <c r="C225" s="9"/>
      <c r="D225" s="7"/>
      <c r="E225" s="20"/>
      <c r="F225" s="11"/>
      <c r="G225" s="11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spans="1:27" ht="12.75">
      <c r="A226" s="19"/>
      <c r="B226" s="8"/>
      <c r="C226" s="9"/>
      <c r="D226" s="7"/>
      <c r="E226" s="20"/>
      <c r="F226" s="11"/>
      <c r="G226" s="11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1:27" ht="12.75">
      <c r="A227" s="19"/>
      <c r="B227" s="8"/>
      <c r="C227" s="9"/>
      <c r="D227" s="7"/>
      <c r="E227" s="20"/>
      <c r="F227" s="11"/>
      <c r="G227" s="11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ht="12.75">
      <c r="A228" s="19"/>
      <c r="B228" s="8"/>
      <c r="C228" s="9"/>
      <c r="D228" s="7"/>
      <c r="E228" s="20"/>
      <c r="F228" s="11"/>
      <c r="G228" s="11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spans="1:27" ht="12.75">
      <c r="A229" s="19"/>
      <c r="B229" s="8"/>
      <c r="C229" s="9"/>
      <c r="D229" s="7"/>
      <c r="E229" s="20"/>
      <c r="F229" s="11"/>
      <c r="G229" s="11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ht="12.75">
      <c r="A230" s="19"/>
      <c r="B230" s="8"/>
      <c r="C230" s="9"/>
      <c r="D230" s="7"/>
      <c r="E230" s="20"/>
      <c r="F230" s="11"/>
      <c r="G230" s="11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spans="1:27" ht="12.75">
      <c r="A231" s="19"/>
      <c r="B231" s="8"/>
      <c r="C231" s="9"/>
      <c r="D231" s="7"/>
      <c r="E231" s="20"/>
      <c r="F231" s="11"/>
      <c r="G231" s="11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ht="12.75">
      <c r="A232" s="19"/>
      <c r="B232" s="8"/>
      <c r="C232" s="9"/>
      <c r="D232" s="7"/>
      <c r="E232" s="20"/>
      <c r="F232" s="11"/>
      <c r="G232" s="11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spans="1:27" ht="12.75">
      <c r="A233" s="19"/>
      <c r="B233" s="8"/>
      <c r="C233" s="9"/>
      <c r="D233" s="7"/>
      <c r="E233" s="20"/>
      <c r="F233" s="11"/>
      <c r="G233" s="11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ht="12.75">
      <c r="A234" s="19"/>
      <c r="B234" s="8"/>
      <c r="C234" s="9"/>
      <c r="D234" s="7"/>
      <c r="E234" s="20"/>
      <c r="F234" s="11"/>
      <c r="G234" s="11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spans="1:27" ht="12.75">
      <c r="A235" s="19"/>
      <c r="B235" s="8"/>
      <c r="C235" s="9"/>
      <c r="D235" s="7"/>
      <c r="E235" s="20"/>
      <c r="F235" s="11"/>
      <c r="G235" s="11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ht="12.75">
      <c r="A236" s="19"/>
      <c r="B236" s="8"/>
      <c r="C236" s="9"/>
      <c r="D236" s="7"/>
      <c r="E236" s="20"/>
      <c r="F236" s="11"/>
      <c r="G236" s="11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spans="1:27" ht="12.75">
      <c r="A237" s="19"/>
      <c r="B237" s="8"/>
      <c r="C237" s="9"/>
      <c r="D237" s="7"/>
      <c r="E237" s="20"/>
      <c r="F237" s="11"/>
      <c r="G237" s="11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ht="12.75">
      <c r="A238" s="19"/>
      <c r="B238" s="8"/>
      <c r="C238" s="9"/>
      <c r="D238" s="7"/>
      <c r="E238" s="20"/>
      <c r="F238" s="11"/>
      <c r="G238" s="11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spans="1:27" ht="12.75">
      <c r="A239" s="19"/>
      <c r="B239" s="8"/>
      <c r="C239" s="9"/>
      <c r="D239" s="7"/>
      <c r="E239" s="20"/>
      <c r="F239" s="11"/>
      <c r="G239" s="11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ht="12.75">
      <c r="A240" s="19"/>
      <c r="B240" s="8"/>
      <c r="C240" s="9"/>
      <c r="D240" s="7"/>
      <c r="E240" s="20"/>
      <c r="F240" s="11"/>
      <c r="G240" s="11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spans="1:27" ht="12.75">
      <c r="A241" s="19"/>
      <c r="B241" s="8"/>
      <c r="C241" s="9"/>
      <c r="D241" s="7"/>
      <c r="E241" s="20"/>
      <c r="F241" s="11"/>
      <c r="G241" s="11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ht="12.75">
      <c r="A242" s="19"/>
      <c r="B242" s="8"/>
      <c r="C242" s="9"/>
      <c r="D242" s="7"/>
      <c r="E242" s="20"/>
      <c r="F242" s="11"/>
      <c r="G242" s="11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spans="1:27" ht="12.75">
      <c r="A243" s="19"/>
      <c r="B243" s="8"/>
      <c r="C243" s="9"/>
      <c r="D243" s="7"/>
      <c r="E243" s="20"/>
      <c r="F243" s="11"/>
      <c r="G243" s="11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ht="12.75">
      <c r="A244" s="19"/>
      <c r="B244" s="8"/>
      <c r="C244" s="9"/>
      <c r="D244" s="7"/>
      <c r="E244" s="20"/>
      <c r="F244" s="11"/>
      <c r="G244" s="11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spans="1:27" ht="12.75">
      <c r="A245" s="19"/>
      <c r="B245" s="8"/>
      <c r="C245" s="9"/>
      <c r="D245" s="7"/>
      <c r="E245" s="20"/>
      <c r="F245" s="11"/>
      <c r="G245" s="11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ht="12.75">
      <c r="A246" s="19"/>
      <c r="B246" s="8"/>
      <c r="C246" s="9"/>
      <c r="D246" s="7"/>
      <c r="E246" s="20"/>
      <c r="F246" s="11"/>
      <c r="G246" s="11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spans="1:27" ht="12.75">
      <c r="A247" s="19"/>
      <c r="B247" s="8"/>
      <c r="C247" s="9"/>
      <c r="D247" s="7"/>
      <c r="E247" s="20"/>
      <c r="F247" s="11"/>
      <c r="G247" s="11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ht="12.75">
      <c r="A248" s="19"/>
      <c r="B248" s="8"/>
      <c r="C248" s="9"/>
      <c r="D248" s="7"/>
      <c r="E248" s="20"/>
      <c r="F248" s="11"/>
      <c r="G248" s="11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spans="1:27" ht="12.75">
      <c r="A249" s="19"/>
      <c r="B249" s="8"/>
      <c r="C249" s="9"/>
      <c r="D249" s="7"/>
      <c r="E249" s="20"/>
      <c r="F249" s="11"/>
      <c r="G249" s="11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ht="12.75">
      <c r="A250" s="19"/>
      <c r="B250" s="8"/>
      <c r="C250" s="9"/>
      <c r="D250" s="7"/>
      <c r="E250" s="20"/>
      <c r="F250" s="11"/>
      <c r="G250" s="11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spans="1:27" ht="12.75">
      <c r="A251" s="19"/>
      <c r="B251" s="8"/>
      <c r="C251" s="9"/>
      <c r="D251" s="7"/>
      <c r="E251" s="20"/>
      <c r="F251" s="11"/>
      <c r="G251" s="11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 ht="12.75">
      <c r="A252" s="19"/>
      <c r="B252" s="8"/>
      <c r="C252" s="9"/>
      <c r="D252" s="7"/>
      <c r="E252" s="20"/>
      <c r="F252" s="11"/>
      <c r="G252" s="11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spans="1:27" ht="12.75">
      <c r="A253" s="19"/>
      <c r="B253" s="8"/>
      <c r="C253" s="9"/>
      <c r="D253" s="7"/>
      <c r="E253" s="20"/>
      <c r="F253" s="11"/>
      <c r="G253" s="11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ht="12.75">
      <c r="A254" s="19"/>
      <c r="B254" s="8"/>
      <c r="C254" s="9"/>
      <c r="D254" s="7"/>
      <c r="E254" s="20"/>
      <c r="F254" s="11"/>
      <c r="G254" s="11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spans="1:27" ht="12.75">
      <c r="A255" s="19"/>
      <c r="B255" s="8"/>
      <c r="C255" s="9"/>
      <c r="D255" s="7"/>
      <c r="E255" s="20"/>
      <c r="F255" s="11"/>
      <c r="G255" s="11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ht="12.75">
      <c r="A256" s="19"/>
      <c r="B256" s="8"/>
      <c r="C256" s="9"/>
      <c r="D256" s="7"/>
      <c r="E256" s="20"/>
      <c r="F256" s="11"/>
      <c r="G256" s="11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spans="1:27" ht="12.75">
      <c r="A257" s="19"/>
      <c r="B257" s="8"/>
      <c r="C257" s="9"/>
      <c r="D257" s="7"/>
      <c r="E257" s="20"/>
      <c r="F257" s="11"/>
      <c r="G257" s="11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</row>
    <row r="258" spans="1:27" ht="12.75">
      <c r="A258" s="19"/>
      <c r="B258" s="8"/>
      <c r="C258" s="9"/>
      <c r="D258" s="7"/>
      <c r="E258" s="20"/>
      <c r="F258" s="11"/>
      <c r="G258" s="11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</row>
    <row r="259" spans="1:27" ht="12.75">
      <c r="A259" s="19"/>
      <c r="B259" s="8"/>
      <c r="C259" s="9"/>
      <c r="D259" s="7"/>
      <c r="E259" s="20"/>
      <c r="F259" s="11"/>
      <c r="G259" s="11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</row>
    <row r="260" spans="1:27" ht="12.75">
      <c r="A260" s="19"/>
      <c r="B260" s="8"/>
      <c r="C260" s="9"/>
      <c r="D260" s="7"/>
      <c r="E260" s="20"/>
      <c r="F260" s="11"/>
      <c r="G260" s="11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>
      <c r="A261" s="19"/>
      <c r="B261" s="8"/>
      <c r="C261" s="9"/>
      <c r="D261" s="7"/>
      <c r="E261" s="20"/>
      <c r="F261" s="11"/>
      <c r="G261" s="11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>
      <c r="A262" s="19"/>
      <c r="B262" s="8"/>
      <c r="C262" s="9"/>
      <c r="D262" s="7"/>
      <c r="E262" s="20"/>
      <c r="F262" s="11"/>
      <c r="G262" s="11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>
      <c r="A263" s="19"/>
      <c r="B263" s="8"/>
      <c r="C263" s="9"/>
      <c r="D263" s="7"/>
      <c r="E263" s="20"/>
      <c r="F263" s="11"/>
      <c r="G263" s="11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>
      <c r="A264" s="19"/>
      <c r="B264" s="8"/>
      <c r="C264" s="9"/>
      <c r="D264" s="7"/>
      <c r="E264" s="20"/>
      <c r="F264" s="11"/>
      <c r="G264" s="11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>
      <c r="A265" s="19"/>
      <c r="B265" s="8"/>
      <c r="C265" s="9"/>
      <c r="D265" s="7"/>
      <c r="E265" s="20"/>
      <c r="F265" s="11"/>
      <c r="G265" s="11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>
      <c r="A266" s="19"/>
      <c r="B266" s="8"/>
      <c r="C266" s="9"/>
      <c r="D266" s="7"/>
      <c r="E266" s="20"/>
      <c r="F266" s="11"/>
      <c r="G266" s="11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>
      <c r="A267" s="19"/>
      <c r="B267" s="8"/>
      <c r="C267" s="9"/>
      <c r="D267" s="7"/>
      <c r="E267" s="20"/>
      <c r="F267" s="11"/>
      <c r="G267" s="11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>
      <c r="A268" s="19"/>
      <c r="B268" s="8"/>
      <c r="C268" s="9"/>
      <c r="D268" s="7"/>
      <c r="E268" s="20"/>
      <c r="F268" s="11"/>
      <c r="G268" s="11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>
      <c r="A269" s="19"/>
      <c r="B269" s="8"/>
      <c r="C269" s="9"/>
      <c r="D269" s="7"/>
      <c r="E269" s="20"/>
      <c r="F269" s="11"/>
      <c r="G269" s="11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>
      <c r="A270" s="19"/>
      <c r="B270" s="8"/>
      <c r="C270" s="9"/>
      <c r="D270" s="7"/>
      <c r="E270" s="20"/>
      <c r="F270" s="11"/>
      <c r="G270" s="11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>
      <c r="A271" s="19"/>
      <c r="B271" s="8"/>
      <c r="C271" s="9"/>
      <c r="D271" s="7"/>
      <c r="E271" s="20"/>
      <c r="F271" s="11"/>
      <c r="G271" s="11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>
      <c r="A272" s="19"/>
      <c r="B272" s="8"/>
      <c r="C272" s="9"/>
      <c r="D272" s="7"/>
      <c r="E272" s="20"/>
      <c r="F272" s="11"/>
      <c r="G272" s="11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>
      <c r="A273" s="19"/>
      <c r="B273" s="8"/>
      <c r="C273" s="9"/>
      <c r="D273" s="7"/>
      <c r="E273" s="20"/>
      <c r="F273" s="11"/>
      <c r="G273" s="11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>
      <c r="A274" s="19"/>
      <c r="B274" s="8"/>
      <c r="C274" s="9"/>
      <c r="D274" s="7"/>
      <c r="E274" s="20"/>
      <c r="F274" s="11"/>
      <c r="G274" s="11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>
      <c r="A275" s="19"/>
      <c r="B275" s="8"/>
      <c r="C275" s="9"/>
      <c r="D275" s="7"/>
      <c r="E275" s="20"/>
      <c r="F275" s="11"/>
      <c r="G275" s="11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>
      <c r="A276" s="19"/>
      <c r="B276" s="8"/>
      <c r="C276" s="9"/>
      <c r="D276" s="7"/>
      <c r="E276" s="20"/>
      <c r="F276" s="11"/>
      <c r="G276" s="11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>
      <c r="A277" s="19"/>
      <c r="B277" s="8"/>
      <c r="C277" s="9"/>
      <c r="D277" s="7"/>
      <c r="E277" s="20"/>
      <c r="F277" s="11"/>
      <c r="G277" s="11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>
      <c r="A278" s="19"/>
      <c r="B278" s="8"/>
      <c r="C278" s="9"/>
      <c r="D278" s="7"/>
      <c r="E278" s="20"/>
      <c r="F278" s="11"/>
      <c r="G278" s="11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>
      <c r="A279" s="19"/>
      <c r="B279" s="8"/>
      <c r="C279" s="9"/>
      <c r="D279" s="7"/>
      <c r="E279" s="20"/>
      <c r="F279" s="11"/>
      <c r="G279" s="11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>
      <c r="A280" s="19"/>
      <c r="B280" s="8"/>
      <c r="C280" s="9"/>
      <c r="D280" s="7"/>
      <c r="E280" s="20"/>
      <c r="F280" s="11"/>
      <c r="G280" s="11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>
      <c r="A281" s="19"/>
      <c r="B281" s="8"/>
      <c r="C281" s="9"/>
      <c r="D281" s="7"/>
      <c r="E281" s="20"/>
      <c r="F281" s="11"/>
      <c r="G281" s="11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>
      <c r="A282" s="19"/>
      <c r="B282" s="8"/>
      <c r="C282" s="9"/>
      <c r="D282" s="7"/>
      <c r="E282" s="20"/>
      <c r="F282" s="11"/>
      <c r="G282" s="11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>
      <c r="A283" s="19"/>
      <c r="B283" s="8"/>
      <c r="C283" s="9"/>
      <c r="D283" s="7"/>
      <c r="E283" s="20"/>
      <c r="F283" s="11"/>
      <c r="G283" s="11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>
      <c r="A284" s="19"/>
      <c r="B284" s="8"/>
      <c r="C284" s="9"/>
      <c r="D284" s="7"/>
      <c r="E284" s="20"/>
      <c r="F284" s="11"/>
      <c r="G284" s="11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>
      <c r="A285" s="19"/>
      <c r="B285" s="8"/>
      <c r="C285" s="9"/>
      <c r="D285" s="7"/>
      <c r="E285" s="20"/>
      <c r="F285" s="11"/>
      <c r="G285" s="11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>
      <c r="A286" s="19"/>
      <c r="B286" s="8"/>
      <c r="C286" s="9"/>
      <c r="D286" s="7"/>
      <c r="E286" s="20"/>
      <c r="F286" s="11"/>
      <c r="G286" s="11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>
      <c r="A287" s="19"/>
      <c r="B287" s="8"/>
      <c r="C287" s="9"/>
      <c r="D287" s="7"/>
      <c r="E287" s="20"/>
      <c r="F287" s="11"/>
      <c r="G287" s="11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>
      <c r="A288" s="19"/>
      <c r="B288" s="8"/>
      <c r="C288" s="9"/>
      <c r="D288" s="7"/>
      <c r="E288" s="20"/>
      <c r="F288" s="11"/>
      <c r="G288" s="11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>
      <c r="A289" s="19"/>
      <c r="B289" s="8"/>
      <c r="C289" s="9"/>
      <c r="D289" s="7"/>
      <c r="E289" s="20"/>
      <c r="F289" s="11"/>
      <c r="G289" s="11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>
      <c r="A290" s="19"/>
      <c r="B290" s="8"/>
      <c r="C290" s="9"/>
      <c r="D290" s="7"/>
      <c r="E290" s="20"/>
      <c r="F290" s="11"/>
      <c r="G290" s="11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>
      <c r="A291" s="19"/>
      <c r="B291" s="8"/>
      <c r="C291" s="9"/>
      <c r="D291" s="7"/>
      <c r="E291" s="20"/>
      <c r="F291" s="11"/>
      <c r="G291" s="11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>
      <c r="A292" s="19"/>
      <c r="B292" s="8"/>
      <c r="C292" s="9"/>
      <c r="D292" s="7"/>
      <c r="E292" s="20"/>
      <c r="F292" s="11"/>
      <c r="G292" s="11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>
      <c r="A293" s="19"/>
      <c r="B293" s="8"/>
      <c r="C293" s="9"/>
      <c r="D293" s="7"/>
      <c r="E293" s="20"/>
      <c r="F293" s="11"/>
      <c r="G293" s="11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>
      <c r="A294" s="19"/>
      <c r="B294" s="8"/>
      <c r="C294" s="9"/>
      <c r="D294" s="7"/>
      <c r="E294" s="20"/>
      <c r="F294" s="11"/>
      <c r="G294" s="11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>
      <c r="A295" s="19"/>
      <c r="B295" s="8"/>
      <c r="C295" s="9"/>
      <c r="D295" s="7"/>
      <c r="E295" s="20"/>
      <c r="F295" s="11"/>
      <c r="G295" s="11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>
      <c r="A296" s="19"/>
      <c r="B296" s="8"/>
      <c r="C296" s="9"/>
      <c r="D296" s="7"/>
      <c r="E296" s="20"/>
      <c r="F296" s="11"/>
      <c r="G296" s="11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>
      <c r="A297" s="19"/>
      <c r="B297" s="8"/>
      <c r="C297" s="9"/>
      <c r="D297" s="7"/>
      <c r="E297" s="20"/>
      <c r="F297" s="11"/>
      <c r="G297" s="11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>
      <c r="A298" s="19"/>
      <c r="B298" s="8"/>
      <c r="C298" s="9"/>
      <c r="D298" s="7"/>
      <c r="E298" s="20"/>
      <c r="F298" s="11"/>
      <c r="G298" s="11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>
      <c r="A299" s="19"/>
      <c r="B299" s="8"/>
      <c r="C299" s="9"/>
      <c r="D299" s="7"/>
      <c r="E299" s="20"/>
      <c r="F299" s="11"/>
      <c r="G299" s="11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>
      <c r="A300" s="19"/>
      <c r="B300" s="8"/>
      <c r="C300" s="9"/>
      <c r="D300" s="7"/>
      <c r="E300" s="20"/>
      <c r="F300" s="11"/>
      <c r="G300" s="11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>
      <c r="A301" s="19"/>
      <c r="B301" s="8"/>
      <c r="C301" s="9"/>
      <c r="D301" s="7"/>
      <c r="E301" s="20"/>
      <c r="F301" s="11"/>
      <c r="G301" s="11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>
      <c r="A302" s="19"/>
      <c r="B302" s="8"/>
      <c r="C302" s="9"/>
      <c r="D302" s="7"/>
      <c r="E302" s="20"/>
      <c r="F302" s="11"/>
      <c r="G302" s="11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>
      <c r="A303" s="19"/>
      <c r="B303" s="8"/>
      <c r="C303" s="9"/>
      <c r="D303" s="7"/>
      <c r="E303" s="20"/>
      <c r="F303" s="11"/>
      <c r="G303" s="11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>
      <c r="A304" s="19"/>
      <c r="B304" s="8"/>
      <c r="C304" s="9"/>
      <c r="D304" s="7"/>
      <c r="E304" s="20"/>
      <c r="F304" s="11"/>
      <c r="G304" s="11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>
      <c r="A305" s="19"/>
      <c r="B305" s="8"/>
      <c r="C305" s="9"/>
      <c r="D305" s="7"/>
      <c r="E305" s="20"/>
      <c r="F305" s="11"/>
      <c r="G305" s="11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>
      <c r="A306" s="19"/>
      <c r="B306" s="8"/>
      <c r="C306" s="9"/>
      <c r="D306" s="7"/>
      <c r="E306" s="20"/>
      <c r="F306" s="11"/>
      <c r="G306" s="11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>
      <c r="A307" s="19"/>
      <c r="B307" s="8"/>
      <c r="C307" s="9"/>
      <c r="D307" s="7"/>
      <c r="E307" s="20"/>
      <c r="F307" s="11"/>
      <c r="G307" s="11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>
      <c r="A308" s="19"/>
      <c r="B308" s="8"/>
      <c r="C308" s="9"/>
      <c r="D308" s="7"/>
      <c r="E308" s="20"/>
      <c r="F308" s="11"/>
      <c r="G308" s="11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>
      <c r="A309" s="19"/>
      <c r="B309" s="8"/>
      <c r="C309" s="9"/>
      <c r="D309" s="7"/>
      <c r="E309" s="20"/>
      <c r="F309" s="11"/>
      <c r="G309" s="11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>
      <c r="A310" s="19"/>
      <c r="B310" s="8"/>
      <c r="C310" s="9"/>
      <c r="D310" s="7"/>
      <c r="E310" s="20"/>
      <c r="F310" s="11"/>
      <c r="G310" s="11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>
      <c r="A311" s="19"/>
      <c r="B311" s="8"/>
      <c r="C311" s="9"/>
      <c r="D311" s="7"/>
      <c r="E311" s="20"/>
      <c r="F311" s="11"/>
      <c r="G311" s="11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>
      <c r="A312" s="19"/>
      <c r="B312" s="8"/>
      <c r="C312" s="9"/>
      <c r="D312" s="7"/>
      <c r="E312" s="20"/>
      <c r="F312" s="11"/>
      <c r="G312" s="11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>
      <c r="A313" s="19"/>
      <c r="B313" s="8"/>
      <c r="C313" s="9"/>
      <c r="D313" s="7"/>
      <c r="E313" s="20"/>
      <c r="F313" s="11"/>
      <c r="G313" s="11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>
      <c r="A314" s="19"/>
      <c r="B314" s="8"/>
      <c r="C314" s="9"/>
      <c r="D314" s="7"/>
      <c r="E314" s="20"/>
      <c r="F314" s="11"/>
      <c r="G314" s="11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>
      <c r="A315" s="19"/>
      <c r="B315" s="8"/>
      <c r="C315" s="9"/>
      <c r="D315" s="7"/>
      <c r="E315" s="20"/>
      <c r="F315" s="11"/>
      <c r="G315" s="11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>
      <c r="A316" s="19"/>
      <c r="B316" s="8"/>
      <c r="C316" s="9"/>
      <c r="D316" s="7"/>
      <c r="E316" s="20"/>
      <c r="F316" s="11"/>
      <c r="G316" s="11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>
      <c r="A317" s="19"/>
      <c r="B317" s="8"/>
      <c r="C317" s="9"/>
      <c r="D317" s="7"/>
      <c r="E317" s="20"/>
      <c r="F317" s="11"/>
      <c r="G317" s="11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>
      <c r="A318" s="19"/>
      <c r="B318" s="8"/>
      <c r="C318" s="9"/>
      <c r="D318" s="7"/>
      <c r="E318" s="20"/>
      <c r="F318" s="11"/>
      <c r="G318" s="11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>
      <c r="A319" s="19"/>
      <c r="B319" s="8"/>
      <c r="C319" s="9"/>
      <c r="D319" s="7"/>
      <c r="E319" s="20"/>
      <c r="F319" s="11"/>
      <c r="G319" s="11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>
      <c r="A320" s="19"/>
      <c r="B320" s="8"/>
      <c r="C320" s="9"/>
      <c r="D320" s="7"/>
      <c r="E320" s="20"/>
      <c r="F320" s="11"/>
      <c r="G320" s="11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>
      <c r="A321" s="19"/>
      <c r="B321" s="8"/>
      <c r="C321" s="9"/>
      <c r="D321" s="7"/>
      <c r="E321" s="20"/>
      <c r="F321" s="11"/>
      <c r="G321" s="11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>
      <c r="A322" s="19"/>
      <c r="B322" s="8"/>
      <c r="C322" s="9"/>
      <c r="D322" s="7"/>
      <c r="E322" s="20"/>
      <c r="F322" s="11"/>
      <c r="G322" s="11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>
      <c r="A323" s="19"/>
      <c r="B323" s="8"/>
      <c r="C323" s="9"/>
      <c r="D323" s="7"/>
      <c r="E323" s="20"/>
      <c r="F323" s="11"/>
      <c r="G323" s="11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>
      <c r="A324" s="19"/>
      <c r="B324" s="8"/>
      <c r="C324" s="9"/>
      <c r="D324" s="7"/>
      <c r="E324" s="20"/>
      <c r="F324" s="11"/>
      <c r="G324" s="11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>
      <c r="A325" s="19"/>
      <c r="B325" s="8"/>
      <c r="C325" s="9"/>
      <c r="D325" s="7"/>
      <c r="E325" s="20"/>
      <c r="F325" s="11"/>
      <c r="G325" s="11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>
      <c r="A326" s="19"/>
      <c r="B326" s="8"/>
      <c r="C326" s="9"/>
      <c r="D326" s="7"/>
      <c r="E326" s="20"/>
      <c r="F326" s="11"/>
      <c r="G326" s="11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>
      <c r="A327" s="19"/>
      <c r="B327" s="8"/>
      <c r="C327" s="9"/>
      <c r="D327" s="7"/>
      <c r="E327" s="20"/>
      <c r="F327" s="11"/>
      <c r="G327" s="11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>
      <c r="A328" s="19"/>
      <c r="B328" s="8"/>
      <c r="C328" s="9"/>
      <c r="D328" s="7"/>
      <c r="E328" s="20"/>
      <c r="F328" s="11"/>
      <c r="G328" s="11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>
      <c r="A329" s="19"/>
      <c r="B329" s="8"/>
      <c r="C329" s="9"/>
      <c r="D329" s="7"/>
      <c r="E329" s="20"/>
      <c r="F329" s="11"/>
      <c r="G329" s="11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>
      <c r="A330" s="19"/>
      <c r="B330" s="8"/>
      <c r="C330" s="9"/>
      <c r="D330" s="7"/>
      <c r="E330" s="20"/>
      <c r="F330" s="11"/>
      <c r="G330" s="11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>
      <c r="A331" s="19"/>
      <c r="B331" s="8"/>
      <c r="C331" s="9"/>
      <c r="D331" s="7"/>
      <c r="E331" s="20"/>
      <c r="F331" s="11"/>
      <c r="G331" s="11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>
      <c r="A332" s="19"/>
      <c r="B332" s="8"/>
      <c r="C332" s="9"/>
      <c r="D332" s="7"/>
      <c r="E332" s="20"/>
      <c r="F332" s="11"/>
      <c r="G332" s="11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>
      <c r="A333" s="19"/>
      <c r="B333" s="8"/>
      <c r="C333" s="9"/>
      <c r="D333" s="7"/>
      <c r="E333" s="20"/>
      <c r="F333" s="11"/>
      <c r="G333" s="11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>
      <c r="A334" s="19"/>
      <c r="B334" s="8"/>
      <c r="C334" s="9"/>
      <c r="D334" s="7"/>
      <c r="E334" s="20"/>
      <c r="F334" s="11"/>
      <c r="G334" s="11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>
      <c r="A335" s="19"/>
      <c r="B335" s="8"/>
      <c r="C335" s="9"/>
      <c r="D335" s="7"/>
      <c r="E335" s="20"/>
      <c r="F335" s="11"/>
      <c r="G335" s="11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>
      <c r="A336" s="19"/>
      <c r="B336" s="8"/>
      <c r="C336" s="9"/>
      <c r="D336" s="7"/>
      <c r="E336" s="20"/>
      <c r="F336" s="11"/>
      <c r="G336" s="11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>
      <c r="A337" s="19"/>
      <c r="B337" s="8"/>
      <c r="C337" s="9"/>
      <c r="D337" s="7"/>
      <c r="E337" s="20"/>
      <c r="F337" s="11"/>
      <c r="G337" s="11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>
      <c r="A338" s="19"/>
      <c r="B338" s="8"/>
      <c r="C338" s="9"/>
      <c r="D338" s="7"/>
      <c r="E338" s="20"/>
      <c r="F338" s="11"/>
      <c r="G338" s="11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>
      <c r="A339" s="19"/>
      <c r="B339" s="8"/>
      <c r="C339" s="9"/>
      <c r="D339" s="7"/>
      <c r="E339" s="20"/>
      <c r="F339" s="11"/>
      <c r="G339" s="11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>
      <c r="A340" s="19"/>
      <c r="B340" s="8"/>
      <c r="C340" s="9"/>
      <c r="D340" s="7"/>
      <c r="E340" s="20"/>
      <c r="F340" s="11"/>
      <c r="G340" s="11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>
      <c r="A341" s="19"/>
      <c r="B341" s="8"/>
      <c r="C341" s="9"/>
      <c r="D341" s="7"/>
      <c r="E341" s="20"/>
      <c r="F341" s="11"/>
      <c r="G341" s="11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>
      <c r="A342" s="19"/>
      <c r="B342" s="8"/>
      <c r="C342" s="9"/>
      <c r="D342" s="7"/>
      <c r="E342" s="20"/>
      <c r="F342" s="11"/>
      <c r="G342" s="11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>
      <c r="A343" s="19"/>
      <c r="B343" s="8"/>
      <c r="C343" s="9"/>
      <c r="D343" s="7"/>
      <c r="E343" s="20"/>
      <c r="F343" s="11"/>
      <c r="G343" s="11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>
      <c r="A344" s="19"/>
      <c r="B344" s="8"/>
      <c r="C344" s="9"/>
      <c r="D344" s="7"/>
      <c r="E344" s="20"/>
      <c r="F344" s="11"/>
      <c r="G344" s="11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>
      <c r="A345" s="19"/>
      <c r="B345" s="8"/>
      <c r="C345" s="9"/>
      <c r="D345" s="7"/>
      <c r="E345" s="20"/>
      <c r="F345" s="11"/>
      <c r="G345" s="11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>
      <c r="A346" s="19"/>
      <c r="B346" s="8"/>
      <c r="C346" s="9"/>
      <c r="D346" s="7"/>
      <c r="E346" s="20"/>
      <c r="F346" s="11"/>
      <c r="G346" s="11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>
      <c r="A347" s="19"/>
      <c r="B347" s="8"/>
      <c r="C347" s="9"/>
      <c r="D347" s="7"/>
      <c r="E347" s="20"/>
      <c r="F347" s="11"/>
      <c r="G347" s="11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>
      <c r="A348" s="19"/>
      <c r="B348" s="8"/>
      <c r="C348" s="9"/>
      <c r="D348" s="7"/>
      <c r="E348" s="20"/>
      <c r="F348" s="11"/>
      <c r="G348" s="11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>
      <c r="A349" s="19"/>
      <c r="B349" s="8"/>
      <c r="C349" s="9"/>
      <c r="D349" s="7"/>
      <c r="E349" s="20"/>
      <c r="F349" s="11"/>
      <c r="G349" s="11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>
      <c r="A350" s="19"/>
      <c r="B350" s="8"/>
      <c r="C350" s="9"/>
      <c r="D350" s="7"/>
      <c r="E350" s="20"/>
      <c r="F350" s="11"/>
      <c r="G350" s="11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>
      <c r="A351" s="19"/>
      <c r="B351" s="8"/>
      <c r="C351" s="9"/>
      <c r="D351" s="7"/>
      <c r="E351" s="20"/>
      <c r="F351" s="11"/>
      <c r="G351" s="11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>
      <c r="A352" s="19"/>
      <c r="B352" s="8"/>
      <c r="C352" s="9"/>
      <c r="D352" s="7"/>
      <c r="E352" s="20"/>
      <c r="F352" s="11"/>
      <c r="G352" s="11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>
      <c r="A353" s="19"/>
      <c r="B353" s="8"/>
      <c r="C353" s="9"/>
      <c r="D353" s="7"/>
      <c r="E353" s="20"/>
      <c r="F353" s="11"/>
      <c r="G353" s="11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>
      <c r="A354" s="19"/>
      <c r="B354" s="8"/>
      <c r="C354" s="9"/>
      <c r="D354" s="7"/>
      <c r="E354" s="20"/>
      <c r="F354" s="11"/>
      <c r="G354" s="11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>
      <c r="A355" s="19"/>
      <c r="B355" s="8"/>
      <c r="C355" s="9"/>
      <c r="D355" s="7"/>
      <c r="E355" s="20"/>
      <c r="F355" s="11"/>
      <c r="G355" s="11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>
      <c r="A356" s="19"/>
      <c r="B356" s="8"/>
      <c r="C356" s="9"/>
      <c r="D356" s="7"/>
      <c r="E356" s="20"/>
      <c r="F356" s="11"/>
      <c r="G356" s="11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>
      <c r="A357" s="19"/>
      <c r="B357" s="8"/>
      <c r="C357" s="9"/>
      <c r="D357" s="7"/>
      <c r="E357" s="20"/>
      <c r="F357" s="11"/>
      <c r="G357" s="11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>
      <c r="A358" s="19"/>
      <c r="B358" s="8"/>
      <c r="C358" s="9"/>
      <c r="D358" s="7"/>
      <c r="E358" s="20"/>
      <c r="F358" s="11"/>
      <c r="G358" s="11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>
      <c r="A359" s="19"/>
      <c r="B359" s="8"/>
      <c r="C359" s="9"/>
      <c r="D359" s="7"/>
      <c r="E359" s="20"/>
      <c r="F359" s="11"/>
      <c r="G359" s="11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>
      <c r="A360" s="19"/>
      <c r="B360" s="8"/>
      <c r="C360" s="9"/>
      <c r="D360" s="7"/>
      <c r="E360" s="20"/>
      <c r="F360" s="11"/>
      <c r="G360" s="11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>
      <c r="A361" s="19"/>
      <c r="B361" s="8"/>
      <c r="C361" s="9"/>
      <c r="D361" s="7"/>
      <c r="E361" s="20"/>
      <c r="F361" s="11"/>
      <c r="G361" s="11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>
      <c r="A362" s="19"/>
      <c r="B362" s="8"/>
      <c r="C362" s="9"/>
      <c r="D362" s="7"/>
      <c r="E362" s="20"/>
      <c r="F362" s="11"/>
      <c r="G362" s="11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>
      <c r="A363" s="19"/>
      <c r="B363" s="8"/>
      <c r="C363" s="9"/>
      <c r="D363" s="7"/>
      <c r="E363" s="20"/>
      <c r="F363" s="11"/>
      <c r="G363" s="11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>
      <c r="A364" s="19"/>
      <c r="B364" s="8"/>
      <c r="C364" s="9"/>
      <c r="D364" s="7"/>
      <c r="E364" s="20"/>
      <c r="F364" s="11"/>
      <c r="G364" s="11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>
      <c r="A365" s="19"/>
      <c r="B365" s="8"/>
      <c r="C365" s="9"/>
      <c r="D365" s="7"/>
      <c r="E365" s="20"/>
      <c r="F365" s="11"/>
      <c r="G365" s="11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>
      <c r="A366" s="19"/>
      <c r="B366" s="8"/>
      <c r="C366" s="9"/>
      <c r="D366" s="7"/>
      <c r="E366" s="20"/>
      <c r="F366" s="11"/>
      <c r="G366" s="11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>
      <c r="A367" s="19"/>
      <c r="B367" s="8"/>
      <c r="C367" s="9"/>
      <c r="D367" s="7"/>
      <c r="E367" s="20"/>
      <c r="F367" s="11"/>
      <c r="G367" s="11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>
      <c r="A368" s="19"/>
      <c r="B368" s="8"/>
      <c r="C368" s="9"/>
      <c r="D368" s="7"/>
      <c r="E368" s="20"/>
      <c r="F368" s="11"/>
      <c r="G368" s="11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>
      <c r="A369" s="19"/>
      <c r="B369" s="8"/>
      <c r="C369" s="9"/>
      <c r="D369" s="7"/>
      <c r="E369" s="20"/>
      <c r="F369" s="11"/>
      <c r="G369" s="11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>
      <c r="A370" s="19"/>
      <c r="B370" s="8"/>
      <c r="C370" s="9"/>
      <c r="D370" s="7"/>
      <c r="E370" s="20"/>
      <c r="F370" s="11"/>
      <c r="G370" s="11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>
      <c r="A371" s="19"/>
      <c r="B371" s="8"/>
      <c r="C371" s="9"/>
      <c r="D371" s="7"/>
      <c r="E371" s="20"/>
      <c r="F371" s="11"/>
      <c r="G371" s="11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>
      <c r="A372" s="19"/>
      <c r="B372" s="8"/>
      <c r="C372" s="9"/>
      <c r="D372" s="7"/>
      <c r="E372" s="20"/>
      <c r="F372" s="11"/>
      <c r="G372" s="11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>
      <c r="A373" s="19"/>
      <c r="B373" s="8"/>
      <c r="C373" s="9"/>
      <c r="D373" s="7"/>
      <c r="E373" s="20"/>
      <c r="F373" s="11"/>
      <c r="G373" s="11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>
      <c r="A374" s="19"/>
      <c r="B374" s="8"/>
      <c r="C374" s="9"/>
      <c r="D374" s="7"/>
      <c r="E374" s="20"/>
      <c r="F374" s="11"/>
      <c r="G374" s="11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>
      <c r="A375" s="19"/>
      <c r="B375" s="8"/>
      <c r="C375" s="9"/>
      <c r="D375" s="7"/>
      <c r="E375" s="20"/>
      <c r="F375" s="11"/>
      <c r="G375" s="11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>
      <c r="A376" s="19"/>
      <c r="B376" s="8"/>
      <c r="C376" s="9"/>
      <c r="D376" s="7"/>
      <c r="E376" s="20"/>
      <c r="F376" s="11"/>
      <c r="G376" s="11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>
      <c r="A377" s="19"/>
      <c r="B377" s="8"/>
      <c r="C377" s="9"/>
      <c r="D377" s="7"/>
      <c r="E377" s="20"/>
      <c r="F377" s="11"/>
      <c r="G377" s="11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>
      <c r="A378" s="19"/>
      <c r="B378" s="8"/>
      <c r="C378" s="9"/>
      <c r="D378" s="7"/>
      <c r="E378" s="20"/>
      <c r="F378" s="11"/>
      <c r="G378" s="11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>
      <c r="A379" s="19"/>
      <c r="B379" s="8"/>
      <c r="C379" s="9"/>
      <c r="D379" s="7"/>
      <c r="E379" s="20"/>
      <c r="F379" s="11"/>
      <c r="G379" s="11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>
      <c r="A380" s="19"/>
      <c r="B380" s="8"/>
      <c r="C380" s="9"/>
      <c r="D380" s="7"/>
      <c r="E380" s="20"/>
      <c r="F380" s="11"/>
      <c r="G380" s="11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>
      <c r="A381" s="19"/>
      <c r="B381" s="8"/>
      <c r="C381" s="9"/>
      <c r="D381" s="7"/>
      <c r="E381" s="20"/>
      <c r="F381" s="11"/>
      <c r="G381" s="11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>
      <c r="A382" s="19"/>
      <c r="B382" s="8"/>
      <c r="C382" s="9"/>
      <c r="D382" s="7"/>
      <c r="E382" s="20"/>
      <c r="F382" s="11"/>
      <c r="G382" s="11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>
      <c r="A383" s="19"/>
      <c r="B383" s="8"/>
      <c r="C383" s="9"/>
      <c r="D383" s="7"/>
      <c r="E383" s="20"/>
      <c r="F383" s="11"/>
      <c r="G383" s="11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>
      <c r="A384" s="19"/>
      <c r="B384" s="8"/>
      <c r="C384" s="9"/>
      <c r="D384" s="7"/>
      <c r="E384" s="20"/>
      <c r="F384" s="11"/>
      <c r="G384" s="11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>
      <c r="A385" s="19"/>
      <c r="B385" s="8"/>
      <c r="C385" s="9"/>
      <c r="D385" s="7"/>
      <c r="E385" s="20"/>
      <c r="F385" s="11"/>
      <c r="G385" s="11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>
      <c r="A386" s="19"/>
      <c r="B386" s="8"/>
      <c r="C386" s="9"/>
      <c r="D386" s="7"/>
      <c r="E386" s="20"/>
      <c r="F386" s="11"/>
      <c r="G386" s="11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>
      <c r="A387" s="19"/>
      <c r="B387" s="8"/>
      <c r="C387" s="9"/>
      <c r="D387" s="7"/>
      <c r="E387" s="20"/>
      <c r="F387" s="11"/>
      <c r="G387" s="11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>
      <c r="A388" s="19"/>
      <c r="B388" s="8"/>
      <c r="C388" s="9"/>
      <c r="D388" s="7"/>
      <c r="E388" s="20"/>
      <c r="F388" s="11"/>
      <c r="G388" s="11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>
      <c r="A389" s="19"/>
      <c r="B389" s="8"/>
      <c r="C389" s="9"/>
      <c r="D389" s="7"/>
      <c r="E389" s="20"/>
      <c r="F389" s="11"/>
      <c r="G389" s="11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>
      <c r="A390" s="19"/>
      <c r="B390" s="8"/>
      <c r="C390" s="9"/>
      <c r="D390" s="7"/>
      <c r="E390" s="20"/>
      <c r="F390" s="11"/>
      <c r="G390" s="11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>
      <c r="A391" s="19"/>
      <c r="B391" s="8"/>
      <c r="C391" s="9"/>
      <c r="D391" s="7"/>
      <c r="E391" s="20"/>
      <c r="F391" s="11"/>
      <c r="G391" s="11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>
      <c r="A392" s="19"/>
      <c r="B392" s="8"/>
      <c r="C392" s="9"/>
      <c r="D392" s="7"/>
      <c r="E392" s="20"/>
      <c r="F392" s="11"/>
      <c r="G392" s="11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>
      <c r="A393" s="19"/>
      <c r="B393" s="8"/>
      <c r="C393" s="9"/>
      <c r="D393" s="7"/>
      <c r="E393" s="20"/>
      <c r="F393" s="11"/>
      <c r="G393" s="11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>
      <c r="A394" s="19"/>
      <c r="B394" s="8"/>
      <c r="C394" s="9"/>
      <c r="D394" s="7"/>
      <c r="E394" s="20"/>
      <c r="F394" s="11"/>
      <c r="G394" s="11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>
      <c r="A395" s="19"/>
      <c r="B395" s="8"/>
      <c r="C395" s="9"/>
      <c r="D395" s="7"/>
      <c r="E395" s="20"/>
      <c r="F395" s="11"/>
      <c r="G395" s="11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>
      <c r="A396" s="19"/>
      <c r="B396" s="8"/>
      <c r="C396" s="9"/>
      <c r="D396" s="7"/>
      <c r="E396" s="20"/>
      <c r="F396" s="11"/>
      <c r="G396" s="11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>
      <c r="A397" s="19"/>
      <c r="B397" s="8"/>
      <c r="C397" s="9"/>
      <c r="D397" s="7"/>
      <c r="E397" s="20"/>
      <c r="F397" s="11"/>
      <c r="G397" s="11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>
      <c r="A398" s="19"/>
      <c r="B398" s="8"/>
      <c r="C398" s="9"/>
      <c r="D398" s="7"/>
      <c r="E398" s="20"/>
      <c r="F398" s="11"/>
      <c r="G398" s="11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>
      <c r="A399" s="19"/>
      <c r="B399" s="8"/>
      <c r="C399" s="9"/>
      <c r="D399" s="7"/>
      <c r="E399" s="20"/>
      <c r="F399" s="11"/>
      <c r="G399" s="11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>
      <c r="A400" s="19"/>
      <c r="B400" s="8"/>
      <c r="C400" s="9"/>
      <c r="D400" s="7"/>
      <c r="E400" s="20"/>
      <c r="F400" s="11"/>
      <c r="G400" s="11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>
      <c r="A401" s="19"/>
      <c r="B401" s="8"/>
      <c r="C401" s="9"/>
      <c r="D401" s="7"/>
      <c r="E401" s="20"/>
      <c r="F401" s="11"/>
      <c r="G401" s="11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>
      <c r="A402" s="19"/>
      <c r="B402" s="8"/>
      <c r="C402" s="9"/>
      <c r="D402" s="7"/>
      <c r="E402" s="20"/>
      <c r="F402" s="11"/>
      <c r="G402" s="11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>
      <c r="A403" s="19"/>
      <c r="B403" s="8"/>
      <c r="C403" s="9"/>
      <c r="D403" s="7"/>
      <c r="E403" s="20"/>
      <c r="F403" s="11"/>
      <c r="G403" s="11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>
      <c r="A404" s="19"/>
      <c r="B404" s="8"/>
      <c r="C404" s="9"/>
      <c r="D404" s="7"/>
      <c r="E404" s="20"/>
      <c r="F404" s="11"/>
      <c r="G404" s="11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>
      <c r="A405" s="19"/>
      <c r="B405" s="8"/>
      <c r="C405" s="9"/>
      <c r="D405" s="7"/>
      <c r="E405" s="20"/>
      <c r="F405" s="11"/>
      <c r="G405" s="11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>
      <c r="A406" s="19"/>
      <c r="B406" s="8"/>
      <c r="C406" s="9"/>
      <c r="D406" s="7"/>
      <c r="E406" s="20"/>
      <c r="F406" s="11"/>
      <c r="G406" s="11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>
      <c r="A407" s="19"/>
      <c r="B407" s="8"/>
      <c r="C407" s="9"/>
      <c r="D407" s="7"/>
      <c r="E407" s="20"/>
      <c r="F407" s="11"/>
      <c r="G407" s="11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>
      <c r="A408" s="19"/>
      <c r="B408" s="8"/>
      <c r="C408" s="9"/>
      <c r="D408" s="7"/>
      <c r="E408" s="20"/>
      <c r="F408" s="11"/>
      <c r="G408" s="11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>
      <c r="A409" s="19"/>
      <c r="B409" s="8"/>
      <c r="C409" s="9"/>
      <c r="D409" s="7"/>
      <c r="E409" s="20"/>
      <c r="F409" s="11"/>
      <c r="G409" s="11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>
      <c r="A410" s="19"/>
      <c r="B410" s="8"/>
      <c r="C410" s="9"/>
      <c r="D410" s="7"/>
      <c r="E410" s="20"/>
      <c r="F410" s="11"/>
      <c r="G410" s="11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>
      <c r="A411" s="19"/>
      <c r="B411" s="8"/>
      <c r="C411" s="9"/>
      <c r="D411" s="7"/>
      <c r="E411" s="20"/>
      <c r="F411" s="11"/>
      <c r="G411" s="11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>
      <c r="A412" s="19"/>
      <c r="B412" s="8"/>
      <c r="C412" s="9"/>
      <c r="D412" s="7"/>
      <c r="E412" s="20"/>
      <c r="F412" s="11"/>
      <c r="G412" s="11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>
      <c r="A413" s="19"/>
      <c r="B413" s="8"/>
      <c r="C413" s="9"/>
      <c r="D413" s="7"/>
      <c r="E413" s="20"/>
      <c r="F413" s="11"/>
      <c r="G413" s="11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>
      <c r="A414" s="19"/>
      <c r="B414" s="8"/>
      <c r="C414" s="9"/>
      <c r="D414" s="7"/>
      <c r="E414" s="20"/>
      <c r="F414" s="11"/>
      <c r="G414" s="11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>
      <c r="A415" s="19"/>
      <c r="B415" s="8"/>
      <c r="C415" s="9"/>
      <c r="D415" s="7"/>
      <c r="E415" s="20"/>
      <c r="F415" s="11"/>
      <c r="G415" s="11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>
      <c r="A416" s="19"/>
      <c r="B416" s="8"/>
      <c r="C416" s="9"/>
      <c r="D416" s="7"/>
      <c r="E416" s="20"/>
      <c r="F416" s="11"/>
      <c r="G416" s="11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>
      <c r="A417" s="19"/>
      <c r="B417" s="8"/>
      <c r="C417" s="9"/>
      <c r="D417" s="7"/>
      <c r="E417" s="20"/>
      <c r="F417" s="11"/>
      <c r="G417" s="11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>
      <c r="A418" s="19"/>
      <c r="B418" s="8"/>
      <c r="C418" s="9"/>
      <c r="D418" s="7"/>
      <c r="E418" s="20"/>
      <c r="F418" s="11"/>
      <c r="G418" s="11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>
      <c r="A419" s="19"/>
      <c r="B419" s="8"/>
      <c r="C419" s="9"/>
      <c r="D419" s="7"/>
      <c r="E419" s="20"/>
      <c r="F419" s="11"/>
      <c r="G419" s="11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>
      <c r="A420" s="19"/>
      <c r="B420" s="8"/>
      <c r="C420" s="9"/>
      <c r="D420" s="7"/>
      <c r="E420" s="20"/>
      <c r="F420" s="11"/>
      <c r="G420" s="11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>
      <c r="A421" s="19"/>
      <c r="B421" s="8"/>
      <c r="C421" s="9"/>
      <c r="D421" s="7"/>
      <c r="E421" s="20"/>
      <c r="F421" s="11"/>
      <c r="G421" s="11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>
      <c r="A422" s="19"/>
      <c r="B422" s="8"/>
      <c r="C422" s="9"/>
      <c r="D422" s="7"/>
      <c r="E422" s="20"/>
      <c r="F422" s="11"/>
      <c r="G422" s="11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>
      <c r="A423" s="19"/>
      <c r="B423" s="8"/>
      <c r="C423" s="9"/>
      <c r="D423" s="7"/>
      <c r="E423" s="20"/>
      <c r="F423" s="11"/>
      <c r="G423" s="11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>
      <c r="A424" s="19"/>
      <c r="B424" s="8"/>
      <c r="C424" s="9"/>
      <c r="D424" s="7"/>
      <c r="E424" s="20"/>
      <c r="F424" s="11"/>
      <c r="G424" s="11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>
      <c r="A425" s="19"/>
      <c r="B425" s="8"/>
      <c r="C425" s="9"/>
      <c r="D425" s="7"/>
      <c r="E425" s="20"/>
      <c r="F425" s="11"/>
      <c r="G425" s="11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>
      <c r="A426" s="19"/>
      <c r="B426" s="8"/>
      <c r="C426" s="9"/>
      <c r="D426" s="7"/>
      <c r="E426" s="20"/>
      <c r="F426" s="11"/>
      <c r="G426" s="11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>
      <c r="A427" s="19"/>
      <c r="B427" s="8"/>
      <c r="C427" s="9"/>
      <c r="D427" s="7"/>
      <c r="E427" s="20"/>
      <c r="F427" s="11"/>
      <c r="G427" s="11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>
      <c r="A428" s="19"/>
      <c r="B428" s="8"/>
      <c r="C428" s="9"/>
      <c r="D428" s="7"/>
      <c r="E428" s="20"/>
      <c r="F428" s="11"/>
      <c r="G428" s="11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>
      <c r="A429" s="19"/>
      <c r="B429" s="8"/>
      <c r="C429" s="9"/>
      <c r="D429" s="7"/>
      <c r="E429" s="20"/>
      <c r="F429" s="11"/>
      <c r="G429" s="11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>
      <c r="A430" s="19"/>
      <c r="B430" s="8"/>
      <c r="C430" s="9"/>
      <c r="D430" s="7"/>
      <c r="E430" s="20"/>
      <c r="F430" s="11"/>
      <c r="G430" s="11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>
      <c r="A431" s="19"/>
      <c r="B431" s="8"/>
      <c r="C431" s="9"/>
      <c r="D431" s="7"/>
      <c r="E431" s="20"/>
      <c r="F431" s="11"/>
      <c r="G431" s="11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>
      <c r="A432" s="19"/>
      <c r="B432" s="8"/>
      <c r="C432" s="9"/>
      <c r="D432" s="7"/>
      <c r="E432" s="20"/>
      <c r="F432" s="11"/>
      <c r="G432" s="11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>
      <c r="A433" s="19"/>
      <c r="B433" s="8"/>
      <c r="C433" s="9"/>
      <c r="D433" s="7"/>
      <c r="E433" s="20"/>
      <c r="F433" s="11"/>
      <c r="G433" s="11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>
      <c r="A434" s="19"/>
      <c r="B434" s="8"/>
      <c r="C434" s="9"/>
      <c r="D434" s="7"/>
      <c r="E434" s="20"/>
      <c r="F434" s="11"/>
      <c r="G434" s="11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>
      <c r="A435" s="19"/>
      <c r="B435" s="8"/>
      <c r="C435" s="9"/>
      <c r="D435" s="7"/>
      <c r="E435" s="20"/>
      <c r="F435" s="11"/>
      <c r="G435" s="11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>
      <c r="A436" s="19"/>
      <c r="B436" s="8"/>
      <c r="C436" s="9"/>
      <c r="D436" s="7"/>
      <c r="E436" s="20"/>
      <c r="F436" s="11"/>
      <c r="G436" s="11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>
      <c r="A437" s="19"/>
      <c r="B437" s="8"/>
      <c r="C437" s="9"/>
      <c r="D437" s="7"/>
      <c r="E437" s="20"/>
      <c r="F437" s="11"/>
      <c r="G437" s="11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>
      <c r="A438" s="19"/>
      <c r="B438" s="8"/>
      <c r="C438" s="9"/>
      <c r="D438" s="7"/>
      <c r="E438" s="20"/>
      <c r="F438" s="11"/>
      <c r="G438" s="11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>
      <c r="A439" s="19"/>
      <c r="B439" s="8"/>
      <c r="C439" s="9"/>
      <c r="D439" s="7"/>
      <c r="E439" s="20"/>
      <c r="F439" s="11"/>
      <c r="G439" s="11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>
      <c r="A440" s="19"/>
      <c r="B440" s="8"/>
      <c r="C440" s="9"/>
      <c r="D440" s="7"/>
      <c r="E440" s="20"/>
      <c r="F440" s="11"/>
      <c r="G440" s="11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>
      <c r="A441" s="19"/>
      <c r="B441" s="8"/>
      <c r="C441" s="9"/>
      <c r="D441" s="7"/>
      <c r="E441" s="20"/>
      <c r="F441" s="11"/>
      <c r="G441" s="11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>
      <c r="A442" s="19"/>
      <c r="B442" s="8"/>
      <c r="C442" s="9"/>
      <c r="D442" s="7"/>
      <c r="E442" s="20"/>
      <c r="F442" s="11"/>
      <c r="G442" s="11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>
      <c r="A443" s="19"/>
      <c r="B443" s="8"/>
      <c r="C443" s="9"/>
      <c r="D443" s="7"/>
      <c r="E443" s="20"/>
      <c r="F443" s="11"/>
      <c r="G443" s="11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>
      <c r="A444" s="19"/>
      <c r="B444" s="8"/>
      <c r="C444" s="9"/>
      <c r="D444" s="7"/>
      <c r="E444" s="20"/>
      <c r="F444" s="11"/>
      <c r="G444" s="11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>
      <c r="A445" s="19"/>
      <c r="B445" s="8"/>
      <c r="C445" s="9"/>
      <c r="D445" s="7"/>
      <c r="E445" s="20"/>
      <c r="F445" s="11"/>
      <c r="G445" s="11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>
      <c r="A446" s="19"/>
      <c r="B446" s="8"/>
      <c r="C446" s="9"/>
      <c r="D446" s="7"/>
      <c r="E446" s="20"/>
      <c r="F446" s="11"/>
      <c r="G446" s="11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>
      <c r="A447" s="19"/>
      <c r="B447" s="8"/>
      <c r="C447" s="9"/>
      <c r="D447" s="7"/>
      <c r="E447" s="20"/>
      <c r="F447" s="11"/>
      <c r="G447" s="11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>
      <c r="A448" s="19"/>
      <c r="B448" s="8"/>
      <c r="C448" s="9"/>
      <c r="D448" s="7"/>
      <c r="E448" s="20"/>
      <c r="F448" s="11"/>
      <c r="G448" s="11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>
      <c r="A449" s="19"/>
      <c r="B449" s="8"/>
      <c r="C449" s="9"/>
      <c r="D449" s="7"/>
      <c r="E449" s="20"/>
      <c r="F449" s="11"/>
      <c r="G449" s="11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>
      <c r="A450" s="19"/>
      <c r="B450" s="8"/>
      <c r="C450" s="9"/>
      <c r="D450" s="7"/>
      <c r="E450" s="20"/>
      <c r="F450" s="11"/>
      <c r="G450" s="11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>
      <c r="A451" s="19"/>
      <c r="B451" s="8"/>
      <c r="C451" s="9"/>
      <c r="D451" s="7"/>
      <c r="E451" s="20"/>
      <c r="F451" s="11"/>
      <c r="G451" s="11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>
      <c r="A452" s="19"/>
      <c r="B452" s="8"/>
      <c r="C452" s="9"/>
      <c r="D452" s="7"/>
      <c r="E452" s="20"/>
      <c r="F452" s="11"/>
      <c r="G452" s="11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>
      <c r="A453" s="19"/>
      <c r="B453" s="8"/>
      <c r="C453" s="9"/>
      <c r="D453" s="7"/>
      <c r="E453" s="20"/>
      <c r="F453" s="11"/>
      <c r="G453" s="11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>
      <c r="A454" s="19"/>
      <c r="B454" s="8"/>
      <c r="C454" s="9"/>
      <c r="D454" s="7"/>
      <c r="E454" s="20"/>
      <c r="F454" s="11"/>
      <c r="G454" s="11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>
      <c r="A455" s="19"/>
      <c r="B455" s="8"/>
      <c r="C455" s="9"/>
      <c r="D455" s="7"/>
      <c r="E455" s="20"/>
      <c r="F455" s="11"/>
      <c r="G455" s="11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>
      <c r="A456" s="19"/>
      <c r="B456" s="8"/>
      <c r="C456" s="9"/>
      <c r="D456" s="7"/>
      <c r="E456" s="20"/>
      <c r="F456" s="11"/>
      <c r="G456" s="11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>
      <c r="A457" s="19"/>
      <c r="B457" s="8"/>
      <c r="C457" s="9"/>
      <c r="D457" s="7"/>
      <c r="E457" s="20"/>
      <c r="F457" s="11"/>
      <c r="G457" s="11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>
      <c r="A458" s="19"/>
      <c r="B458" s="8"/>
      <c r="C458" s="9"/>
      <c r="D458" s="7"/>
      <c r="E458" s="20"/>
      <c r="F458" s="11"/>
      <c r="G458" s="11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>
      <c r="A459" s="19"/>
      <c r="B459" s="8"/>
      <c r="C459" s="9"/>
      <c r="D459" s="7"/>
      <c r="E459" s="20"/>
      <c r="F459" s="11"/>
      <c r="G459" s="11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>
      <c r="A460" s="19"/>
      <c r="B460" s="8"/>
      <c r="C460" s="9"/>
      <c r="D460" s="7"/>
      <c r="E460" s="20"/>
      <c r="F460" s="11"/>
      <c r="G460" s="11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>
      <c r="A461" s="19"/>
      <c r="B461" s="8"/>
      <c r="C461" s="9"/>
      <c r="D461" s="7"/>
      <c r="E461" s="20"/>
      <c r="F461" s="11"/>
      <c r="G461" s="11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>
      <c r="A462" s="19"/>
      <c r="B462" s="8"/>
      <c r="C462" s="9"/>
      <c r="D462" s="7"/>
      <c r="E462" s="20"/>
      <c r="F462" s="11"/>
      <c r="G462" s="11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>
      <c r="A463" s="19"/>
      <c r="B463" s="8"/>
      <c r="C463" s="9"/>
      <c r="D463" s="7"/>
      <c r="E463" s="20"/>
      <c r="F463" s="11"/>
      <c r="G463" s="11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>
      <c r="A464" s="19"/>
      <c r="B464" s="8"/>
      <c r="C464" s="9"/>
      <c r="D464" s="7"/>
      <c r="E464" s="20"/>
      <c r="F464" s="11"/>
      <c r="G464" s="11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>
      <c r="A465" s="19"/>
      <c r="B465" s="8"/>
      <c r="C465" s="9"/>
      <c r="D465" s="7"/>
      <c r="E465" s="20"/>
      <c r="F465" s="11"/>
      <c r="G465" s="11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>
      <c r="A466" s="19"/>
      <c r="B466" s="8"/>
      <c r="C466" s="9"/>
      <c r="D466" s="7"/>
      <c r="E466" s="20"/>
      <c r="F466" s="11"/>
      <c r="G466" s="11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>
      <c r="A467" s="19"/>
      <c r="B467" s="8"/>
      <c r="C467" s="9"/>
      <c r="D467" s="7"/>
      <c r="E467" s="20"/>
      <c r="F467" s="11"/>
      <c r="G467" s="11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>
      <c r="A468" s="19"/>
      <c r="B468" s="8"/>
      <c r="C468" s="9"/>
      <c r="D468" s="7"/>
      <c r="E468" s="20"/>
      <c r="F468" s="11"/>
      <c r="G468" s="11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>
      <c r="A469" s="19"/>
      <c r="B469" s="8"/>
      <c r="C469" s="9"/>
      <c r="D469" s="7"/>
      <c r="E469" s="20"/>
      <c r="F469" s="11"/>
      <c r="G469" s="11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>
      <c r="A470" s="19"/>
      <c r="B470" s="8"/>
      <c r="C470" s="9"/>
      <c r="D470" s="7"/>
      <c r="E470" s="20"/>
      <c r="F470" s="11"/>
      <c r="G470" s="11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>
      <c r="A471" s="19"/>
      <c r="B471" s="8"/>
      <c r="C471" s="9"/>
      <c r="D471" s="7"/>
      <c r="E471" s="20"/>
      <c r="F471" s="11"/>
      <c r="G471" s="11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>
      <c r="A472" s="19"/>
      <c r="B472" s="8"/>
      <c r="C472" s="9"/>
      <c r="D472" s="7"/>
      <c r="E472" s="20"/>
      <c r="F472" s="11"/>
      <c r="G472" s="11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>
      <c r="A473" s="19"/>
      <c r="B473" s="8"/>
      <c r="C473" s="9"/>
      <c r="D473" s="7"/>
      <c r="E473" s="20"/>
      <c r="F473" s="11"/>
      <c r="G473" s="11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>
      <c r="A474" s="19"/>
      <c r="B474" s="8"/>
      <c r="C474" s="9"/>
      <c r="D474" s="7"/>
      <c r="E474" s="20"/>
      <c r="F474" s="11"/>
      <c r="G474" s="11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>
      <c r="A475" s="19"/>
      <c r="B475" s="8"/>
      <c r="C475" s="9"/>
      <c r="D475" s="7"/>
      <c r="E475" s="20"/>
      <c r="F475" s="11"/>
      <c r="G475" s="11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>
      <c r="A476" s="19"/>
      <c r="B476" s="8"/>
      <c r="C476" s="9"/>
      <c r="D476" s="7"/>
      <c r="E476" s="20"/>
      <c r="F476" s="11"/>
      <c r="G476" s="11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>
      <c r="A477" s="19"/>
      <c r="B477" s="8"/>
      <c r="C477" s="9"/>
      <c r="D477" s="7"/>
      <c r="E477" s="20"/>
      <c r="F477" s="11"/>
      <c r="G477" s="11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>
      <c r="A478" s="19"/>
      <c r="B478" s="8"/>
      <c r="C478" s="9"/>
      <c r="D478" s="7"/>
      <c r="E478" s="20"/>
      <c r="F478" s="11"/>
      <c r="G478" s="11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>
      <c r="A479" s="19"/>
      <c r="B479" s="8"/>
      <c r="C479" s="9"/>
      <c r="D479" s="7"/>
      <c r="E479" s="20"/>
      <c r="F479" s="11"/>
      <c r="G479" s="11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>
      <c r="A480" s="19"/>
      <c r="B480" s="8"/>
      <c r="C480" s="9"/>
      <c r="D480" s="7"/>
      <c r="E480" s="20"/>
      <c r="F480" s="11"/>
      <c r="G480" s="11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>
      <c r="A481" s="19"/>
      <c r="B481" s="8"/>
      <c r="C481" s="9"/>
      <c r="D481" s="7"/>
      <c r="E481" s="20"/>
      <c r="F481" s="11"/>
      <c r="G481" s="11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>
      <c r="A482" s="19"/>
      <c r="B482" s="8"/>
      <c r="C482" s="9"/>
      <c r="D482" s="7"/>
      <c r="E482" s="20"/>
      <c r="F482" s="11"/>
      <c r="G482" s="11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>
      <c r="A483" s="19"/>
      <c r="B483" s="8"/>
      <c r="C483" s="9"/>
      <c r="D483" s="7"/>
      <c r="E483" s="20"/>
      <c r="F483" s="11"/>
      <c r="G483" s="11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>
      <c r="A484" s="19"/>
      <c r="B484" s="8"/>
      <c r="C484" s="9"/>
      <c r="D484" s="7"/>
      <c r="E484" s="20"/>
      <c r="F484" s="11"/>
      <c r="G484" s="11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>
      <c r="A485" s="19"/>
      <c r="B485" s="8"/>
      <c r="C485" s="9"/>
      <c r="D485" s="7"/>
      <c r="E485" s="20"/>
      <c r="F485" s="11"/>
      <c r="G485" s="11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>
      <c r="A486" s="19"/>
      <c r="B486" s="8"/>
      <c r="C486" s="9"/>
      <c r="D486" s="7"/>
      <c r="E486" s="20"/>
      <c r="F486" s="11"/>
      <c r="G486" s="11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>
      <c r="A487" s="19"/>
      <c r="B487" s="8"/>
      <c r="C487" s="9"/>
      <c r="D487" s="7"/>
      <c r="E487" s="20"/>
      <c r="F487" s="11"/>
      <c r="G487" s="11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>
      <c r="A488" s="19"/>
      <c r="B488" s="8"/>
      <c r="C488" s="9"/>
      <c r="D488" s="7"/>
      <c r="E488" s="20"/>
      <c r="F488" s="11"/>
      <c r="G488" s="11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>
      <c r="A489" s="19"/>
      <c r="B489" s="8"/>
      <c r="C489" s="9"/>
      <c r="D489" s="7"/>
      <c r="E489" s="20"/>
      <c r="F489" s="11"/>
      <c r="G489" s="11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>
      <c r="A490" s="19"/>
      <c r="B490" s="8"/>
      <c r="C490" s="9"/>
      <c r="D490" s="7"/>
      <c r="E490" s="20"/>
      <c r="F490" s="11"/>
      <c r="G490" s="11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>
      <c r="A491" s="19"/>
      <c r="B491" s="8"/>
      <c r="C491" s="9"/>
      <c r="D491" s="7"/>
      <c r="E491" s="20"/>
      <c r="F491" s="11"/>
      <c r="G491" s="11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>
      <c r="A492" s="19"/>
      <c r="B492" s="8"/>
      <c r="C492" s="9"/>
      <c r="D492" s="7"/>
      <c r="E492" s="20"/>
      <c r="F492" s="11"/>
      <c r="G492" s="11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>
      <c r="A493" s="19"/>
      <c r="B493" s="8"/>
      <c r="C493" s="9"/>
      <c r="D493" s="7"/>
      <c r="E493" s="20"/>
      <c r="F493" s="11"/>
      <c r="G493" s="11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>
      <c r="A494" s="19"/>
      <c r="B494" s="8"/>
      <c r="C494" s="9"/>
      <c r="D494" s="7"/>
      <c r="E494" s="20"/>
      <c r="F494" s="11"/>
      <c r="G494" s="11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>
      <c r="A495" s="19"/>
      <c r="B495" s="8"/>
      <c r="C495" s="9"/>
      <c r="D495" s="7"/>
      <c r="E495" s="20"/>
      <c r="F495" s="11"/>
      <c r="G495" s="11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>
      <c r="A496" s="19"/>
      <c r="B496" s="8"/>
      <c r="C496" s="9"/>
      <c r="D496" s="7"/>
      <c r="E496" s="20"/>
      <c r="F496" s="11"/>
      <c r="G496" s="11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>
      <c r="A497" s="19"/>
      <c r="B497" s="8"/>
      <c r="C497" s="9"/>
      <c r="D497" s="7"/>
      <c r="E497" s="20"/>
      <c r="F497" s="11"/>
      <c r="G497" s="11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>
      <c r="A498" s="19"/>
      <c r="B498" s="8"/>
      <c r="C498" s="9"/>
      <c r="D498" s="7"/>
      <c r="E498" s="20"/>
      <c r="F498" s="11"/>
      <c r="G498" s="11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>
      <c r="A499" s="19"/>
      <c r="B499" s="8"/>
      <c r="C499" s="9"/>
      <c r="D499" s="7"/>
      <c r="E499" s="20"/>
      <c r="F499" s="11"/>
      <c r="G499" s="11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>
      <c r="A500" s="19"/>
      <c r="B500" s="8"/>
      <c r="C500" s="9"/>
      <c r="D500" s="7"/>
      <c r="E500" s="20"/>
      <c r="F500" s="11"/>
      <c r="G500" s="11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>
      <c r="A501" s="19"/>
      <c r="B501" s="8"/>
      <c r="C501" s="9"/>
      <c r="D501" s="7"/>
      <c r="E501" s="20"/>
      <c r="F501" s="11"/>
      <c r="G501" s="11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>
      <c r="A502" s="19"/>
      <c r="B502" s="8"/>
      <c r="C502" s="9"/>
      <c r="D502" s="7"/>
      <c r="E502" s="20"/>
      <c r="F502" s="11"/>
      <c r="G502" s="11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>
      <c r="A503" s="19"/>
      <c r="B503" s="8"/>
      <c r="C503" s="9"/>
      <c r="D503" s="7"/>
      <c r="E503" s="20"/>
      <c r="F503" s="11"/>
      <c r="G503" s="11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>
      <c r="A504" s="19"/>
      <c r="B504" s="8"/>
      <c r="C504" s="9"/>
      <c r="D504" s="7"/>
      <c r="E504" s="20"/>
      <c r="F504" s="11"/>
      <c r="G504" s="11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>
      <c r="A505" s="19"/>
      <c r="B505" s="8"/>
      <c r="C505" s="9"/>
      <c r="D505" s="7"/>
      <c r="E505" s="20"/>
      <c r="F505" s="11"/>
      <c r="G505" s="11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>
      <c r="A506" s="19"/>
      <c r="B506" s="8"/>
      <c r="C506" s="9"/>
      <c r="D506" s="7"/>
      <c r="E506" s="20"/>
      <c r="F506" s="11"/>
      <c r="G506" s="11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>
      <c r="A507" s="19"/>
      <c r="B507" s="8"/>
      <c r="C507" s="9"/>
      <c r="D507" s="7"/>
      <c r="E507" s="20"/>
      <c r="F507" s="11"/>
      <c r="G507" s="11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>
      <c r="A508" s="19"/>
      <c r="B508" s="8"/>
      <c r="C508" s="9"/>
      <c r="D508" s="7"/>
      <c r="E508" s="20"/>
      <c r="F508" s="11"/>
      <c r="G508" s="11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>
      <c r="A509" s="19"/>
      <c r="B509" s="8"/>
      <c r="C509" s="9"/>
      <c r="D509" s="7"/>
      <c r="E509" s="20"/>
      <c r="F509" s="11"/>
      <c r="G509" s="11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>
      <c r="A510" s="19"/>
      <c r="B510" s="8"/>
      <c r="C510" s="9"/>
      <c r="D510" s="7"/>
      <c r="E510" s="20"/>
      <c r="F510" s="11"/>
      <c r="G510" s="11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>
      <c r="A511" s="19"/>
      <c r="B511" s="8"/>
      <c r="C511" s="9"/>
      <c r="D511" s="7"/>
      <c r="E511" s="20"/>
      <c r="F511" s="11"/>
      <c r="G511" s="11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>
      <c r="A512" s="19"/>
      <c r="B512" s="8"/>
      <c r="C512" s="9"/>
      <c r="D512" s="7"/>
      <c r="E512" s="20"/>
      <c r="F512" s="11"/>
      <c r="G512" s="11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>
      <c r="A513" s="19"/>
      <c r="B513" s="8"/>
      <c r="C513" s="9"/>
      <c r="D513" s="7"/>
      <c r="E513" s="20"/>
      <c r="F513" s="11"/>
      <c r="G513" s="11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>
      <c r="A514" s="19"/>
      <c r="B514" s="8"/>
      <c r="C514" s="9"/>
      <c r="D514" s="7"/>
      <c r="E514" s="20"/>
      <c r="F514" s="11"/>
      <c r="G514" s="11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>
      <c r="A515" s="19"/>
      <c r="B515" s="8"/>
      <c r="C515" s="9"/>
      <c r="D515" s="7"/>
      <c r="E515" s="20"/>
      <c r="F515" s="11"/>
      <c r="G515" s="11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>
      <c r="A516" s="19"/>
      <c r="B516" s="8"/>
      <c r="C516" s="9"/>
      <c r="D516" s="7"/>
      <c r="E516" s="20"/>
      <c r="F516" s="11"/>
      <c r="G516" s="11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>
      <c r="A517" s="19"/>
      <c r="B517" s="8"/>
      <c r="C517" s="9"/>
      <c r="D517" s="7"/>
      <c r="E517" s="20"/>
      <c r="F517" s="11"/>
      <c r="G517" s="11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>
      <c r="A518" s="19"/>
      <c r="B518" s="8"/>
      <c r="C518" s="9"/>
      <c r="D518" s="7"/>
      <c r="E518" s="20"/>
      <c r="F518" s="11"/>
      <c r="G518" s="11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>
      <c r="A519" s="19"/>
      <c r="B519" s="8"/>
      <c r="C519" s="9"/>
      <c r="D519" s="7"/>
      <c r="E519" s="20"/>
      <c r="F519" s="11"/>
      <c r="G519" s="11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>
      <c r="A520" s="19"/>
      <c r="B520" s="8"/>
      <c r="C520" s="9"/>
      <c r="D520" s="7"/>
      <c r="E520" s="20"/>
      <c r="F520" s="11"/>
      <c r="G520" s="11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>
      <c r="A521" s="19"/>
      <c r="B521" s="8"/>
      <c r="C521" s="9"/>
      <c r="D521" s="7"/>
      <c r="E521" s="20"/>
      <c r="F521" s="11"/>
      <c r="G521" s="11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>
      <c r="A522" s="19"/>
      <c r="B522" s="8"/>
      <c r="C522" s="9"/>
      <c r="D522" s="7"/>
      <c r="E522" s="20"/>
      <c r="F522" s="11"/>
      <c r="G522" s="11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>
      <c r="A523" s="19"/>
      <c r="B523" s="8"/>
      <c r="C523" s="9"/>
      <c r="D523" s="7"/>
      <c r="E523" s="20"/>
      <c r="F523" s="11"/>
      <c r="G523" s="11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>
      <c r="A524" s="19"/>
      <c r="B524" s="8"/>
      <c r="C524" s="9"/>
      <c r="D524" s="7"/>
      <c r="E524" s="20"/>
      <c r="F524" s="11"/>
      <c r="G524" s="11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>
      <c r="A525" s="19"/>
      <c r="B525" s="8"/>
      <c r="C525" s="9"/>
      <c r="D525" s="7"/>
      <c r="E525" s="20"/>
      <c r="F525" s="11"/>
      <c r="G525" s="11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>
      <c r="A526" s="19"/>
      <c r="B526" s="8"/>
      <c r="C526" s="9"/>
      <c r="D526" s="7"/>
      <c r="E526" s="20"/>
      <c r="F526" s="11"/>
      <c r="G526" s="11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>
      <c r="A527" s="19"/>
      <c r="B527" s="8"/>
      <c r="C527" s="9"/>
      <c r="D527" s="7"/>
      <c r="E527" s="20"/>
      <c r="F527" s="11"/>
      <c r="G527" s="11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>
      <c r="A528" s="19"/>
      <c r="B528" s="8"/>
      <c r="C528" s="9"/>
      <c r="D528" s="7"/>
      <c r="E528" s="20"/>
      <c r="F528" s="11"/>
      <c r="G528" s="11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>
      <c r="A529" s="19"/>
      <c r="B529" s="8"/>
      <c r="C529" s="9"/>
      <c r="D529" s="7"/>
      <c r="E529" s="20"/>
      <c r="F529" s="11"/>
      <c r="G529" s="11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>
      <c r="A530" s="19"/>
      <c r="B530" s="8"/>
      <c r="C530" s="9"/>
      <c r="D530" s="7"/>
      <c r="E530" s="20"/>
      <c r="F530" s="11"/>
      <c r="G530" s="11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>
      <c r="A531" s="19"/>
      <c r="B531" s="8"/>
      <c r="C531" s="9"/>
      <c r="D531" s="7"/>
      <c r="E531" s="20"/>
      <c r="F531" s="11"/>
      <c r="G531" s="11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>
      <c r="A532" s="19"/>
      <c r="B532" s="8"/>
      <c r="C532" s="9"/>
      <c r="D532" s="7"/>
      <c r="E532" s="20"/>
      <c r="F532" s="11"/>
      <c r="G532" s="11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>
      <c r="A533" s="19"/>
      <c r="B533" s="8"/>
      <c r="C533" s="9"/>
      <c r="D533" s="7"/>
      <c r="E533" s="20"/>
      <c r="F533" s="11"/>
      <c r="G533" s="11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>
      <c r="A534" s="19"/>
      <c r="B534" s="8"/>
      <c r="C534" s="9"/>
      <c r="D534" s="7"/>
      <c r="E534" s="20"/>
      <c r="F534" s="11"/>
      <c r="G534" s="11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>
      <c r="A535" s="19"/>
      <c r="B535" s="8"/>
      <c r="C535" s="9"/>
      <c r="D535" s="7"/>
      <c r="E535" s="20"/>
      <c r="F535" s="11"/>
      <c r="G535" s="11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>
      <c r="A536" s="19"/>
      <c r="B536" s="8"/>
      <c r="C536" s="9"/>
      <c r="D536" s="7"/>
      <c r="E536" s="20"/>
      <c r="F536" s="11"/>
      <c r="G536" s="11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>
      <c r="A537" s="19"/>
      <c r="B537" s="8"/>
      <c r="C537" s="9"/>
      <c r="D537" s="7"/>
      <c r="E537" s="20"/>
      <c r="F537" s="11"/>
      <c r="G537" s="11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>
      <c r="A538" s="19"/>
      <c r="B538" s="8"/>
      <c r="C538" s="9"/>
      <c r="D538" s="7"/>
      <c r="E538" s="20"/>
      <c r="F538" s="11"/>
      <c r="G538" s="11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>
      <c r="A539" s="19"/>
      <c r="B539" s="8"/>
      <c r="C539" s="9"/>
      <c r="D539" s="7"/>
      <c r="E539" s="20"/>
      <c r="F539" s="11"/>
      <c r="G539" s="11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>
      <c r="A540" s="19"/>
      <c r="B540" s="8"/>
      <c r="C540" s="9"/>
      <c r="D540" s="7"/>
      <c r="E540" s="20"/>
      <c r="F540" s="11"/>
      <c r="G540" s="11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>
      <c r="A541" s="19"/>
      <c r="B541" s="8"/>
      <c r="C541" s="9"/>
      <c r="D541" s="7"/>
      <c r="E541" s="20"/>
      <c r="F541" s="11"/>
      <c r="G541" s="11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>
      <c r="A542" s="19"/>
      <c r="B542" s="8"/>
      <c r="C542" s="9"/>
      <c r="D542" s="7"/>
      <c r="E542" s="20"/>
      <c r="F542" s="11"/>
      <c r="G542" s="11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>
      <c r="A543" s="19"/>
      <c r="B543" s="8"/>
      <c r="C543" s="9"/>
      <c r="D543" s="7"/>
      <c r="E543" s="20"/>
      <c r="F543" s="11"/>
      <c r="G543" s="11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>
      <c r="A544" s="19"/>
      <c r="B544" s="8"/>
      <c r="C544" s="9"/>
      <c r="D544" s="7"/>
      <c r="E544" s="20"/>
      <c r="F544" s="11"/>
      <c r="G544" s="11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>
      <c r="A545" s="19"/>
      <c r="B545" s="8"/>
      <c r="C545" s="9"/>
      <c r="D545" s="7"/>
      <c r="E545" s="20"/>
      <c r="F545" s="11"/>
      <c r="G545" s="11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>
      <c r="A546" s="19"/>
      <c r="B546" s="8"/>
      <c r="C546" s="9"/>
      <c r="D546" s="7"/>
      <c r="E546" s="20"/>
      <c r="F546" s="11"/>
      <c r="G546" s="11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>
      <c r="A547" s="19"/>
      <c r="B547" s="8"/>
      <c r="C547" s="9"/>
      <c r="D547" s="7"/>
      <c r="E547" s="20"/>
      <c r="F547" s="11"/>
      <c r="G547" s="11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>
      <c r="A548" s="19"/>
      <c r="B548" s="8"/>
      <c r="C548" s="9"/>
      <c r="D548" s="7"/>
      <c r="E548" s="20"/>
      <c r="F548" s="11"/>
      <c r="G548" s="11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>
      <c r="A549" s="19"/>
      <c r="B549" s="8"/>
      <c r="C549" s="9"/>
      <c r="D549" s="7"/>
      <c r="E549" s="20"/>
      <c r="F549" s="11"/>
      <c r="G549" s="11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>
      <c r="A550" s="19"/>
      <c r="B550" s="8"/>
      <c r="C550" s="9"/>
      <c r="D550" s="7"/>
      <c r="E550" s="20"/>
      <c r="F550" s="11"/>
      <c r="G550" s="11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>
      <c r="A551" s="19"/>
      <c r="B551" s="8"/>
      <c r="C551" s="9"/>
      <c r="D551" s="7"/>
      <c r="E551" s="20"/>
      <c r="F551" s="11"/>
      <c r="G551" s="11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>
      <c r="A552" s="19"/>
      <c r="B552" s="8"/>
      <c r="C552" s="9"/>
      <c r="D552" s="7"/>
      <c r="E552" s="20"/>
      <c r="F552" s="11"/>
      <c r="G552" s="11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>
      <c r="A553" s="19"/>
      <c r="B553" s="8"/>
      <c r="C553" s="9"/>
      <c r="D553" s="7"/>
      <c r="E553" s="20"/>
      <c r="F553" s="11"/>
      <c r="G553" s="11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>
      <c r="A554" s="19"/>
      <c r="B554" s="8"/>
      <c r="C554" s="9"/>
      <c r="D554" s="7"/>
      <c r="E554" s="20"/>
      <c r="F554" s="11"/>
      <c r="G554" s="11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>
      <c r="A555" s="19"/>
      <c r="B555" s="8"/>
      <c r="C555" s="9"/>
      <c r="D555" s="7"/>
      <c r="E555" s="20"/>
      <c r="F555" s="11"/>
      <c r="G555" s="11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>
      <c r="A556" s="19"/>
      <c r="B556" s="8"/>
      <c r="C556" s="9"/>
      <c r="D556" s="7"/>
      <c r="E556" s="20"/>
      <c r="F556" s="11"/>
      <c r="G556" s="11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>
      <c r="A557" s="19"/>
      <c r="B557" s="8"/>
      <c r="C557" s="9"/>
      <c r="D557" s="7"/>
      <c r="E557" s="20"/>
      <c r="F557" s="11"/>
      <c r="G557" s="11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>
      <c r="A558" s="19"/>
      <c r="B558" s="8"/>
      <c r="C558" s="9"/>
      <c r="D558" s="7"/>
      <c r="E558" s="20"/>
      <c r="F558" s="11"/>
      <c r="G558" s="11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>
      <c r="A559" s="19"/>
      <c r="B559" s="8"/>
      <c r="C559" s="9"/>
      <c r="D559" s="7"/>
      <c r="E559" s="20"/>
      <c r="F559" s="11"/>
      <c r="G559" s="11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>
      <c r="A560" s="19"/>
      <c r="B560" s="8"/>
      <c r="C560" s="9"/>
      <c r="D560" s="7"/>
      <c r="E560" s="20"/>
      <c r="F560" s="11"/>
      <c r="G560" s="11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>
      <c r="A561" s="19"/>
      <c r="B561" s="8"/>
      <c r="C561" s="9"/>
      <c r="D561" s="7"/>
      <c r="E561" s="20"/>
      <c r="F561" s="11"/>
      <c r="G561" s="11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>
      <c r="A562" s="19"/>
      <c r="B562" s="8"/>
      <c r="C562" s="9"/>
      <c r="D562" s="7"/>
      <c r="E562" s="20"/>
      <c r="F562" s="11"/>
      <c r="G562" s="11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>
      <c r="A563" s="19"/>
      <c r="B563" s="8"/>
      <c r="C563" s="9"/>
      <c r="D563" s="7"/>
      <c r="E563" s="20"/>
      <c r="F563" s="11"/>
      <c r="G563" s="11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>
      <c r="A564" s="19"/>
      <c r="B564" s="8"/>
      <c r="C564" s="9"/>
      <c r="D564" s="7"/>
      <c r="E564" s="20"/>
      <c r="F564" s="11"/>
      <c r="G564" s="11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>
      <c r="A565" s="19"/>
      <c r="B565" s="8"/>
      <c r="C565" s="9"/>
      <c r="D565" s="7"/>
      <c r="E565" s="20"/>
      <c r="F565" s="11"/>
      <c r="G565" s="11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>
      <c r="A566" s="19"/>
      <c r="B566" s="8"/>
      <c r="C566" s="9"/>
      <c r="D566" s="7"/>
      <c r="E566" s="20"/>
      <c r="F566" s="11"/>
      <c r="G566" s="11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>
      <c r="A567" s="19"/>
      <c r="B567" s="8"/>
      <c r="C567" s="9"/>
      <c r="D567" s="7"/>
      <c r="E567" s="20"/>
      <c r="F567" s="11"/>
      <c r="G567" s="11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>
      <c r="A568" s="19"/>
      <c r="B568" s="8"/>
      <c r="C568" s="9"/>
      <c r="D568" s="7"/>
      <c r="E568" s="20"/>
      <c r="F568" s="11"/>
      <c r="G568" s="11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>
      <c r="A569" s="19"/>
      <c r="B569" s="8"/>
      <c r="C569" s="9"/>
      <c r="D569" s="7"/>
      <c r="E569" s="20"/>
      <c r="F569" s="11"/>
      <c r="G569" s="11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>
      <c r="A570" s="19"/>
      <c r="B570" s="8"/>
      <c r="C570" s="9"/>
      <c r="D570" s="7"/>
      <c r="E570" s="20"/>
      <c r="F570" s="11"/>
      <c r="G570" s="11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>
      <c r="A571" s="19"/>
      <c r="B571" s="8"/>
      <c r="C571" s="9"/>
      <c r="D571" s="7"/>
      <c r="E571" s="20"/>
      <c r="F571" s="11"/>
      <c r="G571" s="11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>
      <c r="A572" s="19"/>
      <c r="B572" s="8"/>
      <c r="C572" s="9"/>
      <c r="D572" s="7"/>
      <c r="E572" s="20"/>
      <c r="F572" s="11"/>
      <c r="G572" s="11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>
      <c r="A573" s="19"/>
      <c r="B573" s="8"/>
      <c r="C573" s="9"/>
      <c r="D573" s="7"/>
      <c r="E573" s="20"/>
      <c r="F573" s="11"/>
      <c r="G573" s="11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>
      <c r="A574" s="19"/>
      <c r="B574" s="8"/>
      <c r="C574" s="9"/>
      <c r="D574" s="7"/>
      <c r="E574" s="20"/>
      <c r="F574" s="11"/>
      <c r="G574" s="11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>
      <c r="A575" s="19"/>
      <c r="B575" s="8"/>
      <c r="C575" s="9"/>
      <c r="D575" s="7"/>
      <c r="E575" s="20"/>
      <c r="F575" s="11"/>
      <c r="G575" s="11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>
      <c r="A576" s="19"/>
      <c r="B576" s="8"/>
      <c r="C576" s="9"/>
      <c r="D576" s="7"/>
      <c r="E576" s="20"/>
      <c r="F576" s="11"/>
      <c r="G576" s="11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>
      <c r="A577" s="19"/>
      <c r="B577" s="8"/>
      <c r="C577" s="9"/>
      <c r="D577" s="7"/>
      <c r="E577" s="20"/>
      <c r="F577" s="11"/>
      <c r="G577" s="11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>
      <c r="A578" s="19"/>
      <c r="B578" s="8"/>
      <c r="C578" s="9"/>
      <c r="D578" s="7"/>
      <c r="E578" s="20"/>
      <c r="F578" s="11"/>
      <c r="G578" s="11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>
      <c r="A579" s="19"/>
      <c r="B579" s="8"/>
      <c r="C579" s="9"/>
      <c r="D579" s="7"/>
      <c r="E579" s="20"/>
      <c r="F579" s="11"/>
      <c r="G579" s="11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>
      <c r="A580" s="19"/>
      <c r="B580" s="8"/>
      <c r="C580" s="9"/>
      <c r="D580" s="7"/>
      <c r="E580" s="20"/>
      <c r="F580" s="11"/>
      <c r="G580" s="11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>
      <c r="A581" s="19"/>
      <c r="B581" s="8"/>
      <c r="C581" s="9"/>
      <c r="D581" s="7"/>
      <c r="E581" s="20"/>
      <c r="F581" s="11"/>
      <c r="G581" s="11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>
      <c r="A582" s="19"/>
      <c r="B582" s="8"/>
      <c r="C582" s="9"/>
      <c r="D582" s="7"/>
      <c r="E582" s="20"/>
      <c r="F582" s="11"/>
      <c r="G582" s="11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>
      <c r="A583" s="19"/>
      <c r="B583" s="8"/>
      <c r="C583" s="9"/>
      <c r="D583" s="7"/>
      <c r="E583" s="20"/>
      <c r="F583" s="11"/>
      <c r="G583" s="11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>
      <c r="A584" s="19"/>
      <c r="B584" s="8"/>
      <c r="C584" s="9"/>
      <c r="D584" s="7"/>
      <c r="E584" s="20"/>
      <c r="F584" s="11"/>
      <c r="G584" s="11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>
      <c r="A585" s="19"/>
      <c r="B585" s="8"/>
      <c r="C585" s="9"/>
      <c r="D585" s="7"/>
      <c r="E585" s="20"/>
      <c r="F585" s="11"/>
      <c r="G585" s="11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>
      <c r="A586" s="19"/>
      <c r="B586" s="8"/>
      <c r="C586" s="9"/>
      <c r="D586" s="7"/>
      <c r="E586" s="20"/>
      <c r="F586" s="11"/>
      <c r="G586" s="11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>
      <c r="A587" s="19"/>
      <c r="B587" s="8"/>
      <c r="C587" s="9"/>
      <c r="D587" s="7"/>
      <c r="E587" s="20"/>
      <c r="F587" s="11"/>
      <c r="G587" s="11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>
      <c r="A588" s="19"/>
      <c r="B588" s="8"/>
      <c r="C588" s="9"/>
      <c r="D588" s="7"/>
      <c r="E588" s="20"/>
      <c r="F588" s="11"/>
      <c r="G588" s="11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>
      <c r="A589" s="19"/>
      <c r="B589" s="8"/>
      <c r="C589" s="9"/>
      <c r="D589" s="7"/>
      <c r="E589" s="20"/>
      <c r="F589" s="11"/>
      <c r="G589" s="11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>
      <c r="A590" s="19"/>
      <c r="B590" s="8"/>
      <c r="C590" s="9"/>
      <c r="D590" s="7"/>
      <c r="E590" s="20"/>
      <c r="F590" s="11"/>
      <c r="G590" s="11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>
      <c r="A591" s="19"/>
      <c r="B591" s="8"/>
      <c r="C591" s="9"/>
      <c r="D591" s="7"/>
      <c r="E591" s="20"/>
      <c r="F591" s="11"/>
      <c r="G591" s="11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>
      <c r="A592" s="19"/>
      <c r="B592" s="8"/>
      <c r="C592" s="9"/>
      <c r="D592" s="7"/>
      <c r="E592" s="20"/>
      <c r="F592" s="11"/>
      <c r="G592" s="11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>
      <c r="A593" s="19"/>
      <c r="B593" s="8"/>
      <c r="C593" s="9"/>
      <c r="D593" s="7"/>
      <c r="E593" s="20"/>
      <c r="F593" s="11"/>
      <c r="G593" s="11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>
      <c r="A594" s="19"/>
      <c r="B594" s="8"/>
      <c r="C594" s="9"/>
      <c r="D594" s="7"/>
      <c r="E594" s="20"/>
      <c r="F594" s="11"/>
      <c r="G594" s="11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>
      <c r="A595" s="19"/>
      <c r="B595" s="8"/>
      <c r="C595" s="9"/>
      <c r="D595" s="7"/>
      <c r="E595" s="20"/>
      <c r="F595" s="11"/>
      <c r="G595" s="11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>
      <c r="A596" s="19"/>
      <c r="B596" s="8"/>
      <c r="C596" s="9"/>
      <c r="D596" s="7"/>
      <c r="E596" s="20"/>
      <c r="F596" s="11"/>
      <c r="G596" s="11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>
      <c r="A597" s="19"/>
      <c r="B597" s="8"/>
      <c r="C597" s="9"/>
      <c r="D597" s="7"/>
      <c r="E597" s="20"/>
      <c r="F597" s="11"/>
      <c r="G597" s="11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>
      <c r="A598" s="19"/>
      <c r="B598" s="8"/>
      <c r="C598" s="9"/>
      <c r="D598" s="7"/>
      <c r="E598" s="20"/>
      <c r="F598" s="11"/>
      <c r="G598" s="11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>
      <c r="A599" s="19"/>
      <c r="B599" s="8"/>
      <c r="C599" s="9"/>
      <c r="D599" s="7"/>
      <c r="E599" s="20"/>
      <c r="F599" s="11"/>
      <c r="G599" s="11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>
      <c r="A600" s="19"/>
      <c r="B600" s="8"/>
      <c r="C600" s="9"/>
      <c r="D600" s="7"/>
      <c r="E600" s="20"/>
      <c r="F600" s="11"/>
      <c r="G600" s="11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>
      <c r="A601" s="19"/>
      <c r="B601" s="8"/>
      <c r="C601" s="9"/>
      <c r="D601" s="7"/>
      <c r="E601" s="20"/>
      <c r="F601" s="11"/>
      <c r="G601" s="11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>
      <c r="A602" s="19"/>
      <c r="B602" s="8"/>
      <c r="C602" s="9"/>
      <c r="D602" s="7"/>
      <c r="E602" s="20"/>
      <c r="F602" s="11"/>
      <c r="G602" s="11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>
      <c r="A603" s="19"/>
      <c r="B603" s="8"/>
      <c r="C603" s="9"/>
      <c r="D603" s="7"/>
      <c r="E603" s="20"/>
      <c r="F603" s="11"/>
      <c r="G603" s="11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>
      <c r="A604" s="19"/>
      <c r="B604" s="8"/>
      <c r="C604" s="9"/>
      <c r="D604" s="7"/>
      <c r="E604" s="20"/>
      <c r="F604" s="11"/>
      <c r="G604" s="11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>
      <c r="A605" s="19"/>
      <c r="B605" s="8"/>
      <c r="C605" s="9"/>
      <c r="D605" s="7"/>
      <c r="E605" s="20"/>
      <c r="F605" s="11"/>
      <c r="G605" s="11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>
      <c r="A606" s="19"/>
      <c r="B606" s="8"/>
      <c r="C606" s="9"/>
      <c r="D606" s="7"/>
      <c r="E606" s="20"/>
      <c r="F606" s="11"/>
      <c r="G606" s="11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>
      <c r="A607" s="19"/>
      <c r="B607" s="8"/>
      <c r="C607" s="9"/>
      <c r="D607" s="7"/>
      <c r="E607" s="20"/>
      <c r="F607" s="11"/>
      <c r="G607" s="11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>
      <c r="A608" s="19"/>
      <c r="B608" s="8"/>
      <c r="C608" s="9"/>
      <c r="D608" s="7"/>
      <c r="E608" s="20"/>
      <c r="F608" s="11"/>
      <c r="G608" s="11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>
      <c r="A609" s="19"/>
      <c r="B609" s="8"/>
      <c r="C609" s="9"/>
      <c r="D609" s="7"/>
      <c r="E609" s="20"/>
      <c r="F609" s="11"/>
      <c r="G609" s="11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>
      <c r="A610" s="19"/>
      <c r="B610" s="8"/>
      <c r="C610" s="9"/>
      <c r="D610" s="7"/>
      <c r="E610" s="20"/>
      <c r="F610" s="11"/>
      <c r="G610" s="11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>
      <c r="A611" s="19"/>
      <c r="B611" s="8"/>
      <c r="C611" s="9"/>
      <c r="D611" s="7"/>
      <c r="E611" s="20"/>
      <c r="F611" s="11"/>
      <c r="G611" s="11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>
      <c r="A612" s="19"/>
      <c r="B612" s="8"/>
      <c r="C612" s="9"/>
      <c r="D612" s="7"/>
      <c r="E612" s="20"/>
      <c r="F612" s="11"/>
      <c r="G612" s="11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>
      <c r="A613" s="19"/>
      <c r="B613" s="8"/>
      <c r="C613" s="9"/>
      <c r="D613" s="7"/>
      <c r="E613" s="20"/>
      <c r="F613" s="11"/>
      <c r="G613" s="11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>
      <c r="A614" s="19"/>
      <c r="B614" s="8"/>
      <c r="C614" s="9"/>
      <c r="D614" s="7"/>
      <c r="E614" s="20"/>
      <c r="F614" s="11"/>
      <c r="G614" s="11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>
      <c r="A615" s="19"/>
      <c r="B615" s="8"/>
      <c r="C615" s="9"/>
      <c r="D615" s="7"/>
      <c r="E615" s="20"/>
      <c r="F615" s="11"/>
      <c r="G615" s="11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>
      <c r="A616" s="19"/>
      <c r="B616" s="8"/>
      <c r="C616" s="9"/>
      <c r="D616" s="7"/>
      <c r="E616" s="20"/>
      <c r="F616" s="11"/>
      <c r="G616" s="11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>
      <c r="A617" s="19"/>
      <c r="B617" s="8"/>
      <c r="C617" s="9"/>
      <c r="D617" s="7"/>
      <c r="E617" s="20"/>
      <c r="F617" s="11"/>
      <c r="G617" s="11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>
      <c r="A618" s="19"/>
      <c r="B618" s="8"/>
      <c r="C618" s="9"/>
      <c r="D618" s="7"/>
      <c r="E618" s="20"/>
      <c r="F618" s="11"/>
      <c r="G618" s="11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>
      <c r="A619" s="19"/>
      <c r="B619" s="8"/>
      <c r="C619" s="9"/>
      <c r="D619" s="7"/>
      <c r="E619" s="20"/>
      <c r="F619" s="11"/>
      <c r="G619" s="11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>
      <c r="A620" s="19"/>
      <c r="B620" s="8"/>
      <c r="C620" s="9"/>
      <c r="D620" s="7"/>
      <c r="E620" s="20"/>
      <c r="F620" s="11"/>
      <c r="G620" s="11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>
      <c r="A621" s="19"/>
      <c r="B621" s="8"/>
      <c r="C621" s="9"/>
      <c r="D621" s="7"/>
      <c r="E621" s="20"/>
      <c r="F621" s="11"/>
      <c r="G621" s="11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>
      <c r="A622" s="19"/>
      <c r="B622" s="8"/>
      <c r="C622" s="9"/>
      <c r="D622" s="7"/>
      <c r="E622" s="20"/>
      <c r="F622" s="11"/>
      <c r="G622" s="11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>
      <c r="A623" s="19"/>
      <c r="B623" s="8"/>
      <c r="C623" s="9"/>
      <c r="D623" s="7"/>
      <c r="E623" s="20"/>
      <c r="F623" s="11"/>
      <c r="G623" s="11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>
      <c r="A624" s="19"/>
      <c r="B624" s="8"/>
      <c r="C624" s="9"/>
      <c r="D624" s="7"/>
      <c r="E624" s="20"/>
      <c r="F624" s="11"/>
      <c r="G624" s="11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>
      <c r="A625" s="19"/>
      <c r="B625" s="8"/>
      <c r="C625" s="9"/>
      <c r="D625" s="7"/>
      <c r="E625" s="20"/>
      <c r="F625" s="11"/>
      <c r="G625" s="11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>
      <c r="A626" s="19"/>
      <c r="B626" s="8"/>
      <c r="C626" s="9"/>
      <c r="D626" s="7"/>
      <c r="E626" s="20"/>
      <c r="F626" s="11"/>
      <c r="G626" s="11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>
      <c r="A627" s="19"/>
      <c r="B627" s="8"/>
      <c r="C627" s="9"/>
      <c r="D627" s="7"/>
      <c r="E627" s="20"/>
      <c r="F627" s="11"/>
      <c r="G627" s="11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>
      <c r="A628" s="19"/>
      <c r="B628" s="8"/>
      <c r="C628" s="9"/>
      <c r="D628" s="7"/>
      <c r="E628" s="20"/>
      <c r="F628" s="11"/>
      <c r="G628" s="11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>
      <c r="A629" s="19"/>
      <c r="B629" s="8"/>
      <c r="C629" s="9"/>
      <c r="D629" s="7"/>
      <c r="E629" s="20"/>
      <c r="F629" s="11"/>
      <c r="G629" s="11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>
      <c r="A630" s="19"/>
      <c r="B630" s="8"/>
      <c r="C630" s="9"/>
      <c r="D630" s="7"/>
      <c r="E630" s="20"/>
      <c r="F630" s="11"/>
      <c r="G630" s="11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>
      <c r="A631" s="19"/>
      <c r="B631" s="8"/>
      <c r="C631" s="9"/>
      <c r="D631" s="7"/>
      <c r="E631" s="20"/>
      <c r="F631" s="11"/>
      <c r="G631" s="11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>
      <c r="A632" s="19"/>
      <c r="B632" s="8"/>
      <c r="C632" s="9"/>
      <c r="D632" s="7"/>
      <c r="E632" s="20"/>
      <c r="F632" s="11"/>
      <c r="G632" s="11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>
      <c r="A633" s="19"/>
      <c r="B633" s="8"/>
      <c r="C633" s="9"/>
      <c r="D633" s="7"/>
      <c r="E633" s="20"/>
      <c r="F633" s="11"/>
      <c r="G633" s="11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>
      <c r="A634" s="19"/>
      <c r="B634" s="8"/>
      <c r="C634" s="9"/>
      <c r="D634" s="7"/>
      <c r="E634" s="20"/>
      <c r="F634" s="11"/>
      <c r="G634" s="11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>
      <c r="A635" s="19"/>
      <c r="B635" s="8"/>
      <c r="C635" s="9"/>
      <c r="D635" s="7"/>
      <c r="E635" s="20"/>
      <c r="F635" s="11"/>
      <c r="G635" s="11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>
      <c r="A636" s="19"/>
      <c r="B636" s="8"/>
      <c r="C636" s="9"/>
      <c r="D636" s="7"/>
      <c r="E636" s="20"/>
      <c r="F636" s="11"/>
      <c r="G636" s="11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>
      <c r="A637" s="19"/>
      <c r="B637" s="8"/>
      <c r="C637" s="9"/>
      <c r="D637" s="7"/>
      <c r="E637" s="20"/>
      <c r="F637" s="11"/>
      <c r="G637" s="11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>
      <c r="A638" s="19"/>
      <c r="B638" s="8"/>
      <c r="C638" s="9"/>
      <c r="D638" s="7"/>
      <c r="E638" s="20"/>
      <c r="F638" s="11"/>
      <c r="G638" s="11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>
      <c r="A639" s="19"/>
      <c r="B639" s="8"/>
      <c r="C639" s="9"/>
      <c r="D639" s="7"/>
      <c r="E639" s="20"/>
      <c r="F639" s="11"/>
      <c r="G639" s="11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>
      <c r="A640" s="19"/>
      <c r="B640" s="8"/>
      <c r="C640" s="9"/>
      <c r="D640" s="7"/>
      <c r="E640" s="20"/>
      <c r="F640" s="11"/>
      <c r="G640" s="11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>
      <c r="A641" s="19"/>
      <c r="B641" s="8"/>
      <c r="C641" s="9"/>
      <c r="D641" s="7"/>
      <c r="E641" s="20"/>
      <c r="F641" s="11"/>
      <c r="G641" s="11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>
      <c r="A642" s="19"/>
      <c r="B642" s="8"/>
      <c r="C642" s="9"/>
      <c r="D642" s="7"/>
      <c r="E642" s="20"/>
      <c r="F642" s="11"/>
      <c r="G642" s="11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>
      <c r="A643" s="19"/>
      <c r="B643" s="8"/>
      <c r="C643" s="9"/>
      <c r="D643" s="7"/>
      <c r="E643" s="20"/>
      <c r="F643" s="11"/>
      <c r="G643" s="11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>
      <c r="A644" s="19"/>
      <c r="B644" s="8"/>
      <c r="C644" s="9"/>
      <c r="D644" s="7"/>
      <c r="E644" s="20"/>
      <c r="F644" s="11"/>
      <c r="G644" s="11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>
      <c r="A645" s="19"/>
      <c r="B645" s="8"/>
      <c r="C645" s="9"/>
      <c r="D645" s="7"/>
      <c r="E645" s="20"/>
      <c r="F645" s="11"/>
      <c r="G645" s="11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>
      <c r="A646" s="19"/>
      <c r="B646" s="8"/>
      <c r="C646" s="9"/>
      <c r="D646" s="7"/>
      <c r="E646" s="20"/>
      <c r="F646" s="11"/>
      <c r="G646" s="11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>
      <c r="A647" s="19"/>
      <c r="B647" s="8"/>
      <c r="C647" s="9"/>
      <c r="D647" s="7"/>
      <c r="E647" s="20"/>
      <c r="F647" s="11"/>
      <c r="G647" s="11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>
      <c r="A648" s="19"/>
      <c r="B648" s="8"/>
      <c r="C648" s="9"/>
      <c r="D648" s="7"/>
      <c r="E648" s="20"/>
      <c r="F648" s="11"/>
      <c r="G648" s="11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>
      <c r="A649" s="19"/>
      <c r="B649" s="8"/>
      <c r="C649" s="9"/>
      <c r="D649" s="7"/>
      <c r="E649" s="20"/>
      <c r="F649" s="11"/>
      <c r="G649" s="11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>
      <c r="A650" s="19"/>
      <c r="B650" s="8"/>
      <c r="C650" s="9"/>
      <c r="D650" s="7"/>
      <c r="E650" s="20"/>
      <c r="F650" s="11"/>
      <c r="G650" s="11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>
      <c r="A651" s="19"/>
      <c r="B651" s="8"/>
      <c r="C651" s="9"/>
      <c r="D651" s="7"/>
      <c r="E651" s="20"/>
      <c r="F651" s="11"/>
      <c r="G651" s="11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>
      <c r="A652" s="19"/>
      <c r="B652" s="8"/>
      <c r="C652" s="9"/>
      <c r="D652" s="7"/>
      <c r="E652" s="20"/>
      <c r="F652" s="11"/>
      <c r="G652" s="11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>
      <c r="A653" s="19"/>
      <c r="B653" s="8"/>
      <c r="C653" s="9"/>
      <c r="D653" s="7"/>
      <c r="E653" s="20"/>
      <c r="F653" s="11"/>
      <c r="G653" s="11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>
      <c r="A654" s="19"/>
      <c r="B654" s="8"/>
      <c r="C654" s="9"/>
      <c r="D654" s="7"/>
      <c r="E654" s="20"/>
      <c r="F654" s="11"/>
      <c r="G654" s="11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>
      <c r="A655" s="19"/>
      <c r="B655" s="8"/>
      <c r="C655" s="9"/>
      <c r="D655" s="7"/>
      <c r="E655" s="20"/>
      <c r="F655" s="11"/>
      <c r="G655" s="11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>
      <c r="A656" s="19"/>
      <c r="B656" s="8"/>
      <c r="C656" s="9"/>
      <c r="D656" s="7"/>
      <c r="E656" s="20"/>
      <c r="F656" s="11"/>
      <c r="G656" s="11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>
      <c r="A657" s="19"/>
      <c r="B657" s="8"/>
      <c r="C657" s="9"/>
      <c r="D657" s="7"/>
      <c r="E657" s="20"/>
      <c r="F657" s="11"/>
      <c r="G657" s="11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>
      <c r="A658" s="19"/>
      <c r="B658" s="8"/>
      <c r="C658" s="9"/>
      <c r="D658" s="7"/>
      <c r="E658" s="20"/>
      <c r="F658" s="11"/>
      <c r="G658" s="11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>
      <c r="A659" s="19"/>
      <c r="B659" s="8"/>
      <c r="C659" s="9"/>
      <c r="D659" s="7"/>
      <c r="E659" s="20"/>
      <c r="F659" s="11"/>
      <c r="G659" s="11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>
      <c r="A660" s="19"/>
      <c r="B660" s="8"/>
      <c r="C660" s="9"/>
      <c r="D660" s="7"/>
      <c r="E660" s="20"/>
      <c r="F660" s="11"/>
      <c r="G660" s="11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>
      <c r="A661" s="19"/>
      <c r="B661" s="8"/>
      <c r="C661" s="9"/>
      <c r="D661" s="7"/>
      <c r="E661" s="20"/>
      <c r="F661" s="11"/>
      <c r="G661" s="11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>
      <c r="A662" s="19"/>
      <c r="B662" s="8"/>
      <c r="C662" s="9"/>
      <c r="D662" s="7"/>
      <c r="E662" s="20"/>
      <c r="F662" s="11"/>
      <c r="G662" s="11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>
      <c r="A663" s="19"/>
      <c r="B663" s="8"/>
      <c r="C663" s="9"/>
      <c r="D663" s="7"/>
      <c r="E663" s="20"/>
      <c r="F663" s="11"/>
      <c r="G663" s="11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>
      <c r="A664" s="19"/>
      <c r="B664" s="8"/>
      <c r="C664" s="9"/>
      <c r="D664" s="7"/>
      <c r="E664" s="20"/>
      <c r="F664" s="11"/>
      <c r="G664" s="11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>
      <c r="A665" s="19"/>
      <c r="B665" s="8"/>
      <c r="C665" s="9"/>
      <c r="D665" s="7"/>
      <c r="E665" s="20"/>
      <c r="F665" s="11"/>
      <c r="G665" s="11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>
      <c r="A666" s="19"/>
      <c r="B666" s="8"/>
      <c r="C666" s="9"/>
      <c r="D666" s="7"/>
      <c r="E666" s="20"/>
      <c r="F666" s="11"/>
      <c r="G666" s="11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>
      <c r="A667" s="19"/>
      <c r="B667" s="8"/>
      <c r="C667" s="9"/>
      <c r="D667" s="7"/>
      <c r="E667" s="20"/>
      <c r="F667" s="11"/>
      <c r="G667" s="11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>
      <c r="A668" s="19"/>
      <c r="B668" s="8"/>
      <c r="C668" s="9"/>
      <c r="D668" s="7"/>
      <c r="E668" s="20"/>
      <c r="F668" s="11"/>
      <c r="G668" s="11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>
      <c r="A669" s="19"/>
      <c r="B669" s="8"/>
      <c r="C669" s="9"/>
      <c r="D669" s="7"/>
      <c r="E669" s="20"/>
      <c r="F669" s="11"/>
      <c r="G669" s="11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>
      <c r="A670" s="19"/>
      <c r="B670" s="8"/>
      <c r="C670" s="9"/>
      <c r="D670" s="7"/>
      <c r="E670" s="20"/>
      <c r="F670" s="11"/>
      <c r="G670" s="11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>
      <c r="A671" s="19"/>
      <c r="B671" s="8"/>
      <c r="C671" s="9"/>
      <c r="D671" s="7"/>
      <c r="E671" s="20"/>
      <c r="F671" s="11"/>
      <c r="G671" s="11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>
      <c r="A672" s="19"/>
      <c r="B672" s="8"/>
      <c r="C672" s="9"/>
      <c r="D672" s="7"/>
      <c r="E672" s="20"/>
      <c r="F672" s="11"/>
      <c r="G672" s="11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>
      <c r="A673" s="19"/>
      <c r="B673" s="8"/>
      <c r="C673" s="9"/>
      <c r="D673" s="7"/>
      <c r="E673" s="20"/>
      <c r="F673" s="11"/>
      <c r="G673" s="11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>
      <c r="A674" s="19"/>
      <c r="B674" s="8"/>
      <c r="C674" s="9"/>
      <c r="D674" s="7"/>
      <c r="E674" s="20"/>
      <c r="F674" s="11"/>
      <c r="G674" s="11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>
      <c r="A675" s="19"/>
      <c r="B675" s="8"/>
      <c r="C675" s="9"/>
      <c r="D675" s="7"/>
      <c r="E675" s="20"/>
      <c r="F675" s="11"/>
      <c r="G675" s="11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>
      <c r="A676" s="19"/>
      <c r="B676" s="8"/>
      <c r="C676" s="9"/>
      <c r="D676" s="7"/>
      <c r="E676" s="20"/>
      <c r="F676" s="11"/>
      <c r="G676" s="11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>
      <c r="A677" s="19"/>
      <c r="B677" s="8"/>
      <c r="C677" s="9"/>
      <c r="D677" s="7"/>
      <c r="E677" s="20"/>
      <c r="F677" s="11"/>
      <c r="G677" s="11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>
      <c r="A678" s="19"/>
      <c r="B678" s="8"/>
      <c r="C678" s="9"/>
      <c r="D678" s="7"/>
      <c r="E678" s="20"/>
      <c r="F678" s="11"/>
      <c r="G678" s="11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>
      <c r="A679" s="19"/>
      <c r="B679" s="8"/>
      <c r="C679" s="9"/>
      <c r="D679" s="7"/>
      <c r="E679" s="20"/>
      <c r="F679" s="11"/>
      <c r="G679" s="11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>
      <c r="A680" s="19"/>
      <c r="B680" s="8"/>
      <c r="C680" s="9"/>
      <c r="D680" s="7"/>
      <c r="E680" s="20"/>
      <c r="F680" s="11"/>
      <c r="G680" s="11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>
      <c r="A681" s="19"/>
      <c r="B681" s="8"/>
      <c r="C681" s="9"/>
      <c r="D681" s="7"/>
      <c r="E681" s="20"/>
      <c r="F681" s="11"/>
      <c r="G681" s="11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>
      <c r="A682" s="19"/>
      <c r="B682" s="8"/>
      <c r="C682" s="9"/>
      <c r="D682" s="7"/>
      <c r="E682" s="20"/>
      <c r="F682" s="11"/>
      <c r="G682" s="11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>
      <c r="A683" s="19"/>
      <c r="B683" s="8"/>
      <c r="C683" s="9"/>
      <c r="D683" s="7"/>
      <c r="E683" s="20"/>
      <c r="F683" s="11"/>
      <c r="G683" s="11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>
      <c r="A684" s="19"/>
      <c r="B684" s="8"/>
      <c r="C684" s="9"/>
      <c r="D684" s="7"/>
      <c r="E684" s="20"/>
      <c r="F684" s="11"/>
      <c r="G684" s="11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>
      <c r="A685" s="19"/>
      <c r="B685" s="8"/>
      <c r="C685" s="9"/>
      <c r="D685" s="7"/>
      <c r="E685" s="20"/>
      <c r="F685" s="11"/>
      <c r="G685" s="11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>
      <c r="A686" s="19"/>
      <c r="B686" s="8"/>
      <c r="C686" s="9"/>
      <c r="D686" s="7"/>
      <c r="E686" s="20"/>
      <c r="F686" s="11"/>
      <c r="G686" s="11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>
      <c r="A687" s="19"/>
      <c r="B687" s="8"/>
      <c r="C687" s="9"/>
      <c r="D687" s="7"/>
      <c r="E687" s="20"/>
      <c r="F687" s="11"/>
      <c r="G687" s="11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>
      <c r="A688" s="19"/>
      <c r="B688" s="8"/>
      <c r="C688" s="9"/>
      <c r="D688" s="7"/>
      <c r="E688" s="20"/>
      <c r="F688" s="11"/>
      <c r="G688" s="11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>
      <c r="A689" s="19"/>
      <c r="B689" s="8"/>
      <c r="C689" s="9"/>
      <c r="D689" s="7"/>
      <c r="E689" s="20"/>
      <c r="F689" s="11"/>
      <c r="G689" s="11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>
      <c r="A690" s="19"/>
      <c r="B690" s="8"/>
      <c r="C690" s="9"/>
      <c r="D690" s="7"/>
      <c r="E690" s="20"/>
      <c r="F690" s="11"/>
      <c r="G690" s="11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>
      <c r="A691" s="19"/>
      <c r="B691" s="8"/>
      <c r="C691" s="9"/>
      <c r="D691" s="7"/>
      <c r="E691" s="20"/>
      <c r="F691" s="11"/>
      <c r="G691" s="11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>
      <c r="A692" s="19"/>
      <c r="B692" s="8"/>
      <c r="C692" s="9"/>
      <c r="D692" s="7"/>
      <c r="E692" s="20"/>
      <c r="F692" s="11"/>
      <c r="G692" s="11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>
      <c r="A693" s="19"/>
      <c r="B693" s="8"/>
      <c r="C693" s="9"/>
      <c r="D693" s="7"/>
      <c r="E693" s="20"/>
      <c r="F693" s="11"/>
      <c r="G693" s="11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>
      <c r="A694" s="19"/>
      <c r="B694" s="8"/>
      <c r="C694" s="9"/>
      <c r="D694" s="7"/>
      <c r="E694" s="20"/>
      <c r="F694" s="11"/>
      <c r="G694" s="11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>
      <c r="A695" s="19"/>
      <c r="B695" s="8"/>
      <c r="C695" s="9"/>
      <c r="D695" s="7"/>
      <c r="E695" s="20"/>
      <c r="F695" s="11"/>
      <c r="G695" s="11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>
      <c r="A696" s="19"/>
      <c r="B696" s="8"/>
      <c r="C696" s="9"/>
      <c r="D696" s="7"/>
      <c r="E696" s="20"/>
      <c r="F696" s="11"/>
      <c r="G696" s="11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>
      <c r="A697" s="19"/>
      <c r="B697" s="8"/>
      <c r="C697" s="9"/>
      <c r="D697" s="7"/>
      <c r="E697" s="20"/>
      <c r="F697" s="11"/>
      <c r="G697" s="11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>
      <c r="A698" s="19"/>
      <c r="B698" s="8"/>
      <c r="C698" s="9"/>
      <c r="D698" s="7"/>
      <c r="E698" s="20"/>
      <c r="F698" s="11"/>
      <c r="G698" s="11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>
      <c r="A699" s="19"/>
      <c r="B699" s="8"/>
      <c r="C699" s="9"/>
      <c r="D699" s="7"/>
      <c r="E699" s="20"/>
      <c r="F699" s="11"/>
      <c r="G699" s="11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>
      <c r="A700" s="19"/>
      <c r="B700" s="8"/>
      <c r="C700" s="9"/>
      <c r="D700" s="7"/>
      <c r="E700" s="20"/>
      <c r="F700" s="11"/>
      <c r="G700" s="11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>
      <c r="A701" s="19"/>
      <c r="B701" s="8"/>
      <c r="C701" s="9"/>
      <c r="D701" s="7"/>
      <c r="E701" s="20"/>
      <c r="F701" s="11"/>
      <c r="G701" s="11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>
      <c r="A702" s="19"/>
      <c r="B702" s="8"/>
      <c r="C702" s="9"/>
      <c r="D702" s="7"/>
      <c r="E702" s="20"/>
      <c r="F702" s="11"/>
      <c r="G702" s="11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>
      <c r="A703" s="19"/>
      <c r="B703" s="8"/>
      <c r="C703" s="9"/>
      <c r="D703" s="7"/>
      <c r="E703" s="20"/>
      <c r="F703" s="11"/>
      <c r="G703" s="11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>
      <c r="A704" s="19"/>
      <c r="B704" s="8"/>
      <c r="C704" s="9"/>
      <c r="D704" s="7"/>
      <c r="E704" s="20"/>
      <c r="F704" s="11"/>
      <c r="G704" s="11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>
      <c r="A705" s="19"/>
      <c r="B705" s="8"/>
      <c r="C705" s="9"/>
      <c r="D705" s="7"/>
      <c r="E705" s="20"/>
      <c r="F705" s="11"/>
      <c r="G705" s="11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>
      <c r="A706" s="19"/>
      <c r="B706" s="8"/>
      <c r="C706" s="9"/>
      <c r="D706" s="7"/>
      <c r="E706" s="20"/>
      <c r="F706" s="11"/>
      <c r="G706" s="11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>
      <c r="A707" s="19"/>
      <c r="B707" s="8"/>
      <c r="C707" s="9"/>
      <c r="D707" s="7"/>
      <c r="E707" s="20"/>
      <c r="F707" s="11"/>
      <c r="G707" s="11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>
      <c r="A708" s="19"/>
      <c r="B708" s="8"/>
      <c r="C708" s="9"/>
      <c r="D708" s="7"/>
      <c r="E708" s="20"/>
      <c r="F708" s="11"/>
      <c r="G708" s="11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>
      <c r="A709" s="19"/>
      <c r="B709" s="8"/>
      <c r="C709" s="9"/>
      <c r="D709" s="7"/>
      <c r="E709" s="20"/>
      <c r="F709" s="11"/>
      <c r="G709" s="11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>
      <c r="A710" s="19"/>
      <c r="B710" s="8"/>
      <c r="C710" s="9"/>
      <c r="D710" s="7"/>
      <c r="E710" s="20"/>
      <c r="F710" s="11"/>
      <c r="G710" s="11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>
      <c r="A711" s="19"/>
      <c r="B711" s="8"/>
      <c r="C711" s="9"/>
      <c r="D711" s="7"/>
      <c r="E711" s="20"/>
      <c r="F711" s="11"/>
      <c r="G711" s="11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>
      <c r="A712" s="19"/>
      <c r="B712" s="8"/>
      <c r="C712" s="9"/>
      <c r="D712" s="7"/>
      <c r="E712" s="20"/>
      <c r="F712" s="11"/>
      <c r="G712" s="11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>
      <c r="A713" s="19"/>
      <c r="B713" s="8"/>
      <c r="C713" s="9"/>
      <c r="D713" s="7"/>
      <c r="E713" s="20"/>
      <c r="F713" s="11"/>
      <c r="G713" s="11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>
      <c r="A714" s="19"/>
      <c r="B714" s="8"/>
      <c r="C714" s="9"/>
      <c r="D714" s="7"/>
      <c r="E714" s="20"/>
      <c r="F714" s="11"/>
      <c r="G714" s="11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>
      <c r="A715" s="19"/>
      <c r="B715" s="8"/>
      <c r="C715" s="9"/>
      <c r="D715" s="7"/>
      <c r="E715" s="20"/>
      <c r="F715" s="11"/>
      <c r="G715" s="11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>
      <c r="A716" s="19"/>
      <c r="B716" s="8"/>
      <c r="C716" s="9"/>
      <c r="D716" s="7"/>
      <c r="E716" s="20"/>
      <c r="F716" s="11"/>
      <c r="G716" s="11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>
      <c r="A717" s="19"/>
      <c r="B717" s="8"/>
      <c r="C717" s="9"/>
      <c r="D717" s="7"/>
      <c r="E717" s="20"/>
      <c r="F717" s="11"/>
      <c r="G717" s="11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>
      <c r="A718" s="19"/>
      <c r="B718" s="8"/>
      <c r="C718" s="9"/>
      <c r="D718" s="7"/>
      <c r="E718" s="20"/>
      <c r="F718" s="11"/>
      <c r="G718" s="11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>
      <c r="A719" s="19"/>
      <c r="B719" s="8"/>
      <c r="C719" s="9"/>
      <c r="D719" s="7"/>
      <c r="E719" s="20"/>
      <c r="F719" s="11"/>
      <c r="G719" s="11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>
      <c r="A720" s="19"/>
      <c r="B720" s="8"/>
      <c r="C720" s="9"/>
      <c r="D720" s="7"/>
      <c r="E720" s="20"/>
      <c r="F720" s="11"/>
      <c r="G720" s="11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>
      <c r="A721" s="19"/>
      <c r="B721" s="8"/>
      <c r="C721" s="9"/>
      <c r="D721" s="7"/>
      <c r="E721" s="20"/>
      <c r="F721" s="11"/>
      <c r="G721" s="11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>
      <c r="A722" s="19"/>
      <c r="B722" s="8"/>
      <c r="C722" s="9"/>
      <c r="D722" s="7"/>
      <c r="E722" s="20"/>
      <c r="F722" s="11"/>
      <c r="G722" s="11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>
      <c r="A723" s="19"/>
      <c r="B723" s="8"/>
      <c r="C723" s="9"/>
      <c r="D723" s="7"/>
      <c r="E723" s="20"/>
      <c r="F723" s="11"/>
      <c r="G723" s="11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>
      <c r="A724" s="19"/>
      <c r="B724" s="8"/>
      <c r="C724" s="9"/>
      <c r="D724" s="7"/>
      <c r="E724" s="20"/>
      <c r="F724" s="11"/>
      <c r="G724" s="11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>
      <c r="A725" s="19"/>
      <c r="B725" s="8"/>
      <c r="C725" s="9"/>
      <c r="D725" s="7"/>
      <c r="E725" s="20"/>
      <c r="F725" s="11"/>
      <c r="G725" s="11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>
      <c r="A726" s="19"/>
      <c r="B726" s="8"/>
      <c r="C726" s="9"/>
      <c r="D726" s="7"/>
      <c r="E726" s="20"/>
      <c r="F726" s="11"/>
      <c r="G726" s="11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>
      <c r="A727" s="19"/>
      <c r="B727" s="8"/>
      <c r="C727" s="9"/>
      <c r="D727" s="7"/>
      <c r="E727" s="20"/>
      <c r="F727" s="11"/>
      <c r="G727" s="11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>
      <c r="A728" s="19"/>
      <c r="B728" s="8"/>
      <c r="C728" s="9"/>
      <c r="D728" s="7"/>
      <c r="E728" s="20"/>
      <c r="F728" s="11"/>
      <c r="G728" s="11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>
      <c r="A729" s="19"/>
      <c r="B729" s="8"/>
      <c r="C729" s="9"/>
      <c r="D729" s="7"/>
      <c r="E729" s="20"/>
      <c r="F729" s="11"/>
      <c r="G729" s="11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>
      <c r="A730" s="19"/>
      <c r="B730" s="8"/>
      <c r="C730" s="9"/>
      <c r="D730" s="7"/>
      <c r="E730" s="20"/>
      <c r="F730" s="11"/>
      <c r="G730" s="11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>
      <c r="A731" s="19"/>
      <c r="B731" s="8"/>
      <c r="C731" s="9"/>
      <c r="D731" s="7"/>
      <c r="E731" s="20"/>
      <c r="F731" s="11"/>
      <c r="G731" s="11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>
      <c r="A732" s="19"/>
      <c r="B732" s="8"/>
      <c r="C732" s="9"/>
      <c r="D732" s="7"/>
      <c r="E732" s="20"/>
      <c r="F732" s="11"/>
      <c r="G732" s="11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>
      <c r="A733" s="19"/>
      <c r="B733" s="8"/>
      <c r="C733" s="9"/>
      <c r="D733" s="7"/>
      <c r="E733" s="20"/>
      <c r="F733" s="11"/>
      <c r="G733" s="11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>
      <c r="A734" s="19"/>
      <c r="B734" s="8"/>
      <c r="C734" s="9"/>
      <c r="D734" s="7"/>
      <c r="E734" s="20"/>
      <c r="F734" s="11"/>
      <c r="G734" s="11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>
      <c r="A735" s="19"/>
      <c r="B735" s="8"/>
      <c r="C735" s="9"/>
      <c r="D735" s="7"/>
      <c r="E735" s="20"/>
      <c r="F735" s="11"/>
      <c r="G735" s="11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>
      <c r="A736" s="19"/>
      <c r="B736" s="8"/>
      <c r="C736" s="9"/>
      <c r="D736" s="7"/>
      <c r="E736" s="20"/>
      <c r="F736" s="11"/>
      <c r="G736" s="11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>
      <c r="A737" s="19"/>
      <c r="B737" s="8"/>
      <c r="C737" s="9"/>
      <c r="D737" s="7"/>
      <c r="E737" s="20"/>
      <c r="F737" s="11"/>
      <c r="G737" s="11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>
      <c r="A738" s="19"/>
      <c r="B738" s="8"/>
      <c r="C738" s="9"/>
      <c r="D738" s="7"/>
      <c r="E738" s="20"/>
      <c r="F738" s="11"/>
      <c r="G738" s="11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>
      <c r="A739" s="19"/>
      <c r="B739" s="8"/>
      <c r="C739" s="9"/>
      <c r="D739" s="7"/>
      <c r="E739" s="20"/>
      <c r="F739" s="11"/>
      <c r="G739" s="11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>
      <c r="A740" s="19"/>
      <c r="B740" s="8"/>
      <c r="C740" s="9"/>
      <c r="D740" s="7"/>
      <c r="E740" s="20"/>
      <c r="F740" s="11"/>
      <c r="G740" s="11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>
      <c r="A741" s="19"/>
      <c r="B741" s="8"/>
      <c r="C741" s="9"/>
      <c r="D741" s="7"/>
      <c r="E741" s="20"/>
      <c r="F741" s="11"/>
      <c r="G741" s="11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>
      <c r="A742" s="19"/>
      <c r="B742" s="8"/>
      <c r="C742" s="9"/>
      <c r="D742" s="7"/>
      <c r="E742" s="20"/>
      <c r="F742" s="11"/>
      <c r="G742" s="11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>
      <c r="A743" s="19"/>
      <c r="B743" s="8"/>
      <c r="C743" s="9"/>
      <c r="D743" s="7"/>
      <c r="E743" s="20"/>
      <c r="F743" s="11"/>
      <c r="G743" s="11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>
      <c r="A744" s="19"/>
      <c r="B744" s="8"/>
      <c r="C744" s="9"/>
      <c r="D744" s="7"/>
      <c r="E744" s="20"/>
      <c r="F744" s="11"/>
      <c r="G744" s="11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>
      <c r="A745" s="19"/>
      <c r="B745" s="8"/>
      <c r="C745" s="9"/>
      <c r="D745" s="7"/>
      <c r="E745" s="20"/>
      <c r="F745" s="11"/>
      <c r="G745" s="11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>
      <c r="A746" s="19"/>
      <c r="B746" s="8"/>
      <c r="C746" s="9"/>
      <c r="D746" s="7"/>
      <c r="E746" s="20"/>
      <c r="F746" s="11"/>
      <c r="G746" s="11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>
      <c r="A747" s="19"/>
      <c r="B747" s="8"/>
      <c r="C747" s="9"/>
      <c r="D747" s="7"/>
      <c r="E747" s="20"/>
      <c r="F747" s="11"/>
      <c r="G747" s="11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>
      <c r="A748" s="19"/>
      <c r="B748" s="8"/>
      <c r="C748" s="9"/>
      <c r="D748" s="7"/>
      <c r="E748" s="20"/>
      <c r="F748" s="11"/>
      <c r="G748" s="11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>
      <c r="A749" s="19"/>
      <c r="B749" s="8"/>
      <c r="C749" s="9"/>
      <c r="D749" s="7"/>
      <c r="E749" s="20"/>
      <c r="F749" s="11"/>
      <c r="G749" s="11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>
      <c r="A750" s="19"/>
      <c r="B750" s="8"/>
      <c r="C750" s="9"/>
      <c r="D750" s="7"/>
      <c r="E750" s="20"/>
      <c r="F750" s="11"/>
      <c r="G750" s="11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>
      <c r="A751" s="19"/>
      <c r="B751" s="8"/>
      <c r="C751" s="9"/>
      <c r="D751" s="7"/>
      <c r="E751" s="20"/>
      <c r="F751" s="11"/>
      <c r="G751" s="11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>
      <c r="A752" s="19"/>
      <c r="B752" s="8"/>
      <c r="C752" s="9"/>
      <c r="D752" s="7"/>
      <c r="E752" s="20"/>
      <c r="F752" s="11"/>
      <c r="G752" s="11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>
      <c r="A753" s="19"/>
      <c r="B753" s="8"/>
      <c r="C753" s="9"/>
      <c r="D753" s="7"/>
      <c r="E753" s="20"/>
      <c r="F753" s="11"/>
      <c r="G753" s="11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>
      <c r="A754" s="19"/>
      <c r="B754" s="8"/>
      <c r="C754" s="9"/>
      <c r="D754" s="7"/>
      <c r="E754" s="20"/>
      <c r="F754" s="11"/>
      <c r="G754" s="11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>
      <c r="A755" s="19"/>
      <c r="B755" s="8"/>
      <c r="C755" s="9"/>
      <c r="D755" s="7"/>
      <c r="E755" s="20"/>
      <c r="F755" s="11"/>
      <c r="G755" s="11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>
      <c r="A756" s="19"/>
      <c r="B756" s="8"/>
      <c r="C756" s="9"/>
      <c r="D756" s="7"/>
      <c r="E756" s="20"/>
      <c r="F756" s="11"/>
      <c r="G756" s="11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>
      <c r="A757" s="19"/>
      <c r="B757" s="8"/>
      <c r="C757" s="9"/>
      <c r="D757" s="7"/>
      <c r="E757" s="20"/>
      <c r="F757" s="11"/>
      <c r="G757" s="11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>
      <c r="A758" s="19"/>
      <c r="B758" s="8"/>
      <c r="C758" s="9"/>
      <c r="D758" s="7"/>
      <c r="E758" s="20"/>
      <c r="F758" s="11"/>
      <c r="G758" s="11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>
      <c r="A759" s="19"/>
      <c r="B759" s="8"/>
      <c r="C759" s="9"/>
      <c r="D759" s="7"/>
      <c r="E759" s="20"/>
      <c r="F759" s="11"/>
      <c r="G759" s="11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>
      <c r="A760" s="19"/>
      <c r="B760" s="8"/>
      <c r="C760" s="9"/>
      <c r="D760" s="7"/>
      <c r="E760" s="20"/>
      <c r="F760" s="11"/>
      <c r="G760" s="11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>
      <c r="A761" s="19"/>
      <c r="B761" s="8"/>
      <c r="C761" s="9"/>
      <c r="D761" s="7"/>
      <c r="E761" s="20"/>
      <c r="F761" s="11"/>
      <c r="G761" s="11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>
      <c r="A762" s="19"/>
      <c r="B762" s="8"/>
      <c r="C762" s="9"/>
      <c r="D762" s="7"/>
      <c r="E762" s="20"/>
      <c r="F762" s="11"/>
      <c r="G762" s="11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>
      <c r="A763" s="19"/>
      <c r="B763" s="8"/>
      <c r="C763" s="9"/>
      <c r="D763" s="7"/>
      <c r="E763" s="20"/>
      <c r="F763" s="11"/>
      <c r="G763" s="11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>
      <c r="A764" s="19"/>
      <c r="B764" s="8"/>
      <c r="C764" s="9"/>
      <c r="D764" s="7"/>
      <c r="E764" s="20"/>
      <c r="F764" s="11"/>
      <c r="G764" s="11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>
      <c r="A765" s="19"/>
      <c r="B765" s="8"/>
      <c r="C765" s="9"/>
      <c r="D765" s="7"/>
      <c r="E765" s="20"/>
      <c r="F765" s="11"/>
      <c r="G765" s="11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>
      <c r="A766" s="19"/>
      <c r="B766" s="8"/>
      <c r="C766" s="9"/>
      <c r="D766" s="7"/>
      <c r="E766" s="20"/>
      <c r="F766" s="11"/>
      <c r="G766" s="11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>
      <c r="A767" s="19"/>
      <c r="B767" s="8"/>
      <c r="C767" s="9"/>
      <c r="D767" s="7"/>
      <c r="E767" s="20"/>
      <c r="F767" s="11"/>
      <c r="G767" s="11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>
      <c r="A768" s="19"/>
      <c r="B768" s="8"/>
      <c r="C768" s="9"/>
      <c r="D768" s="7"/>
      <c r="E768" s="20"/>
      <c r="F768" s="11"/>
      <c r="G768" s="11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>
      <c r="A769" s="19"/>
      <c r="B769" s="8"/>
      <c r="C769" s="9"/>
      <c r="D769" s="7"/>
      <c r="E769" s="20"/>
      <c r="F769" s="11"/>
      <c r="G769" s="11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>
      <c r="A770" s="19"/>
      <c r="B770" s="8"/>
      <c r="C770" s="9"/>
      <c r="D770" s="7"/>
      <c r="E770" s="20"/>
      <c r="F770" s="11"/>
      <c r="G770" s="11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>
      <c r="A771" s="19"/>
      <c r="B771" s="8"/>
      <c r="C771" s="9"/>
      <c r="D771" s="7"/>
      <c r="E771" s="20"/>
      <c r="F771" s="11"/>
      <c r="G771" s="11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>
      <c r="A772" s="19"/>
      <c r="B772" s="8"/>
      <c r="C772" s="9"/>
      <c r="D772" s="7"/>
      <c r="E772" s="20"/>
      <c r="F772" s="11"/>
      <c r="G772" s="11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>
      <c r="A773" s="19"/>
      <c r="B773" s="8"/>
      <c r="C773" s="9"/>
      <c r="D773" s="7"/>
      <c r="E773" s="20"/>
      <c r="F773" s="11"/>
      <c r="G773" s="11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>
      <c r="A774" s="19"/>
      <c r="B774" s="8"/>
      <c r="C774" s="9"/>
      <c r="D774" s="7"/>
      <c r="E774" s="20"/>
      <c r="F774" s="11"/>
      <c r="G774" s="11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>
      <c r="A775" s="19"/>
      <c r="B775" s="8"/>
      <c r="C775" s="9"/>
      <c r="D775" s="7"/>
      <c r="E775" s="20"/>
      <c r="F775" s="11"/>
      <c r="G775" s="11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>
      <c r="A776" s="19"/>
      <c r="B776" s="8"/>
      <c r="C776" s="9"/>
      <c r="D776" s="7"/>
      <c r="E776" s="20"/>
      <c r="F776" s="11"/>
      <c r="G776" s="11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>
      <c r="A777" s="19"/>
      <c r="B777" s="8"/>
      <c r="C777" s="9"/>
      <c r="D777" s="7"/>
      <c r="E777" s="20"/>
      <c r="F777" s="11"/>
      <c r="G777" s="11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>
      <c r="A778" s="19"/>
      <c r="B778" s="8"/>
      <c r="C778" s="9"/>
      <c r="D778" s="7"/>
      <c r="E778" s="20"/>
      <c r="F778" s="11"/>
      <c r="G778" s="11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>
      <c r="A779" s="19"/>
      <c r="B779" s="8"/>
      <c r="C779" s="9"/>
      <c r="D779" s="7"/>
      <c r="E779" s="20"/>
      <c r="F779" s="11"/>
      <c r="G779" s="11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>
      <c r="A780" s="19"/>
      <c r="B780" s="8"/>
      <c r="C780" s="9"/>
      <c r="D780" s="7"/>
      <c r="E780" s="20"/>
      <c r="F780" s="11"/>
      <c r="G780" s="11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>
      <c r="A781" s="19"/>
      <c r="B781" s="8"/>
      <c r="C781" s="9"/>
      <c r="D781" s="7"/>
      <c r="E781" s="20"/>
      <c r="F781" s="11"/>
      <c r="G781" s="11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>
      <c r="A782" s="19"/>
      <c r="B782" s="8"/>
      <c r="C782" s="9"/>
      <c r="D782" s="7"/>
      <c r="E782" s="20"/>
      <c r="F782" s="11"/>
      <c r="G782" s="11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>
      <c r="A783" s="19"/>
      <c r="B783" s="8"/>
      <c r="C783" s="9"/>
      <c r="D783" s="7"/>
      <c r="E783" s="20"/>
      <c r="F783" s="11"/>
      <c r="G783" s="11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>
      <c r="A784" s="19"/>
      <c r="B784" s="8"/>
      <c r="C784" s="9"/>
      <c r="D784" s="7"/>
      <c r="E784" s="20"/>
      <c r="F784" s="11"/>
      <c r="G784" s="11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>
      <c r="A785" s="19"/>
      <c r="B785" s="8"/>
      <c r="C785" s="9"/>
      <c r="D785" s="7"/>
      <c r="E785" s="20"/>
      <c r="F785" s="11"/>
      <c r="G785" s="11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>
      <c r="A786" s="19"/>
      <c r="B786" s="8"/>
      <c r="C786" s="9"/>
      <c r="D786" s="7"/>
      <c r="E786" s="20"/>
      <c r="F786" s="11"/>
      <c r="G786" s="11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>
      <c r="A787" s="19"/>
      <c r="B787" s="8"/>
      <c r="C787" s="9"/>
      <c r="D787" s="7"/>
      <c r="E787" s="20"/>
      <c r="F787" s="11"/>
      <c r="G787" s="11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>
      <c r="A788" s="19"/>
      <c r="B788" s="8"/>
      <c r="C788" s="9"/>
      <c r="D788" s="7"/>
      <c r="E788" s="20"/>
      <c r="F788" s="11"/>
      <c r="G788" s="11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>
      <c r="A789" s="19"/>
      <c r="B789" s="8"/>
      <c r="C789" s="9"/>
      <c r="D789" s="7"/>
      <c r="E789" s="20"/>
      <c r="F789" s="11"/>
      <c r="G789" s="11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>
      <c r="A790" s="19"/>
      <c r="B790" s="8"/>
      <c r="C790" s="9"/>
      <c r="D790" s="7"/>
      <c r="E790" s="20"/>
      <c r="F790" s="11"/>
      <c r="G790" s="11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>
      <c r="A791" s="19"/>
      <c r="B791" s="8"/>
      <c r="C791" s="9"/>
      <c r="D791" s="7"/>
      <c r="E791" s="20"/>
      <c r="F791" s="11"/>
      <c r="G791" s="11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>
      <c r="A792" s="19"/>
      <c r="B792" s="8"/>
      <c r="C792" s="9"/>
      <c r="D792" s="7"/>
      <c r="E792" s="20"/>
      <c r="F792" s="11"/>
      <c r="G792" s="11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>
      <c r="A793" s="19"/>
      <c r="B793" s="8"/>
      <c r="C793" s="9"/>
      <c r="D793" s="7"/>
      <c r="E793" s="20"/>
      <c r="F793" s="11"/>
      <c r="G793" s="11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>
      <c r="A794" s="19"/>
      <c r="B794" s="8"/>
      <c r="C794" s="9"/>
      <c r="D794" s="7"/>
      <c r="E794" s="20"/>
      <c r="F794" s="11"/>
      <c r="G794" s="11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>
      <c r="A795" s="19"/>
      <c r="B795" s="8"/>
      <c r="C795" s="9"/>
      <c r="D795" s="7"/>
      <c r="E795" s="20"/>
      <c r="F795" s="11"/>
      <c r="G795" s="11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>
      <c r="A796" s="19"/>
      <c r="B796" s="8"/>
      <c r="C796" s="9"/>
      <c r="D796" s="7"/>
      <c r="E796" s="20"/>
      <c r="F796" s="11"/>
      <c r="G796" s="11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>
      <c r="A797" s="19"/>
      <c r="B797" s="8"/>
      <c r="C797" s="9"/>
      <c r="D797" s="7"/>
      <c r="E797" s="20"/>
      <c r="F797" s="11"/>
      <c r="G797" s="11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>
      <c r="A798" s="19"/>
      <c r="B798" s="8"/>
      <c r="C798" s="9"/>
      <c r="D798" s="7"/>
      <c r="E798" s="20"/>
      <c r="F798" s="11"/>
      <c r="G798" s="11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>
      <c r="A799" s="19"/>
      <c r="B799" s="8"/>
      <c r="C799" s="9"/>
      <c r="D799" s="7"/>
      <c r="E799" s="20"/>
      <c r="F799" s="11"/>
      <c r="G799" s="11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>
      <c r="A800" s="19"/>
      <c r="B800" s="8"/>
      <c r="C800" s="9"/>
      <c r="D800" s="7"/>
      <c r="E800" s="20"/>
      <c r="F800" s="11"/>
      <c r="G800" s="11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>
      <c r="A801" s="19"/>
      <c r="B801" s="8"/>
      <c r="C801" s="9"/>
      <c r="D801" s="7"/>
      <c r="E801" s="20"/>
      <c r="F801" s="11"/>
      <c r="G801" s="11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>
      <c r="A802" s="19"/>
      <c r="B802" s="8"/>
      <c r="C802" s="9"/>
      <c r="D802" s="7"/>
      <c r="E802" s="20"/>
      <c r="F802" s="11"/>
      <c r="G802" s="11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>
      <c r="A803" s="19"/>
      <c r="B803" s="8"/>
      <c r="C803" s="9"/>
      <c r="D803" s="7"/>
      <c r="E803" s="20"/>
      <c r="F803" s="11"/>
      <c r="G803" s="11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>
      <c r="A804" s="19"/>
      <c r="B804" s="8"/>
      <c r="C804" s="9"/>
      <c r="D804" s="7"/>
      <c r="E804" s="20"/>
      <c r="F804" s="11"/>
      <c r="G804" s="11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>
      <c r="A805" s="19"/>
      <c r="B805" s="8"/>
      <c r="C805" s="9"/>
      <c r="D805" s="7"/>
      <c r="E805" s="20"/>
      <c r="F805" s="11"/>
      <c r="G805" s="11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>
      <c r="A806" s="19"/>
      <c r="B806" s="8"/>
      <c r="C806" s="9"/>
      <c r="D806" s="7"/>
      <c r="E806" s="20"/>
      <c r="F806" s="11"/>
      <c r="G806" s="11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>
      <c r="A807" s="19"/>
      <c r="B807" s="8"/>
      <c r="C807" s="9"/>
      <c r="D807" s="7"/>
      <c r="E807" s="20"/>
      <c r="F807" s="11"/>
      <c r="G807" s="11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>
      <c r="A808" s="19"/>
      <c r="B808" s="8"/>
      <c r="C808" s="9"/>
      <c r="D808" s="7"/>
      <c r="E808" s="20"/>
      <c r="F808" s="11"/>
      <c r="G808" s="11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>
      <c r="A809" s="19"/>
      <c r="B809" s="8"/>
      <c r="C809" s="9"/>
      <c r="D809" s="7"/>
      <c r="E809" s="20"/>
      <c r="F809" s="11"/>
      <c r="G809" s="11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>
      <c r="A810" s="19"/>
      <c r="B810" s="8"/>
      <c r="C810" s="9"/>
      <c r="D810" s="7"/>
      <c r="E810" s="20"/>
      <c r="F810" s="11"/>
      <c r="G810" s="11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>
      <c r="A811" s="19"/>
      <c r="B811" s="8"/>
      <c r="C811" s="9"/>
      <c r="D811" s="7"/>
      <c r="E811" s="20"/>
      <c r="F811" s="11"/>
      <c r="G811" s="11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>
      <c r="A812" s="19"/>
      <c r="B812" s="8"/>
      <c r="C812" s="9"/>
      <c r="D812" s="7"/>
      <c r="E812" s="20"/>
      <c r="F812" s="11"/>
      <c r="G812" s="11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>
      <c r="A813" s="19"/>
      <c r="B813" s="8"/>
      <c r="C813" s="9"/>
      <c r="D813" s="7"/>
      <c r="E813" s="20"/>
      <c r="F813" s="11"/>
      <c r="G813" s="11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>
      <c r="A814" s="19"/>
      <c r="B814" s="8"/>
      <c r="C814" s="9"/>
      <c r="D814" s="7"/>
      <c r="E814" s="20"/>
      <c r="F814" s="11"/>
      <c r="G814" s="11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>
      <c r="A815" s="19"/>
      <c r="B815" s="8"/>
      <c r="C815" s="9"/>
      <c r="D815" s="7"/>
      <c r="E815" s="20"/>
      <c r="F815" s="11"/>
      <c r="G815" s="11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>
      <c r="A816" s="19"/>
      <c r="B816" s="8"/>
      <c r="C816" s="9"/>
      <c r="D816" s="7"/>
      <c r="E816" s="20"/>
      <c r="F816" s="11"/>
      <c r="G816" s="11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>
      <c r="A817" s="19"/>
      <c r="B817" s="8"/>
      <c r="C817" s="9"/>
      <c r="D817" s="7"/>
      <c r="E817" s="20"/>
      <c r="F817" s="11"/>
      <c r="G817" s="11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>
      <c r="A818" s="19"/>
      <c r="B818" s="8"/>
      <c r="C818" s="9"/>
      <c r="D818" s="7"/>
      <c r="E818" s="20"/>
      <c r="F818" s="11"/>
      <c r="G818" s="11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>
      <c r="A819" s="19"/>
      <c r="B819" s="8"/>
      <c r="C819" s="9"/>
      <c r="D819" s="7"/>
      <c r="E819" s="20"/>
      <c r="F819" s="11"/>
      <c r="G819" s="11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>
      <c r="A820" s="19"/>
      <c r="B820" s="8"/>
      <c r="C820" s="9"/>
      <c r="D820" s="7"/>
      <c r="E820" s="20"/>
      <c r="F820" s="11"/>
      <c r="G820" s="11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>
      <c r="A821" s="19"/>
      <c r="B821" s="8"/>
      <c r="C821" s="9"/>
      <c r="D821" s="7"/>
      <c r="E821" s="20"/>
      <c r="F821" s="11"/>
      <c r="G821" s="11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>
      <c r="A822" s="19"/>
      <c r="B822" s="8"/>
      <c r="C822" s="9"/>
      <c r="D822" s="7"/>
      <c r="E822" s="20"/>
      <c r="F822" s="11"/>
      <c r="G822" s="11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>
      <c r="A823" s="19"/>
      <c r="B823" s="8"/>
      <c r="C823" s="9"/>
      <c r="D823" s="7"/>
      <c r="E823" s="20"/>
      <c r="F823" s="11"/>
      <c r="G823" s="11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>
      <c r="A824" s="19"/>
      <c r="B824" s="8"/>
      <c r="C824" s="9"/>
      <c r="D824" s="7"/>
      <c r="E824" s="20"/>
      <c r="F824" s="11"/>
      <c r="G824" s="11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>
      <c r="A825" s="19"/>
      <c r="B825" s="8"/>
      <c r="C825" s="9"/>
      <c r="D825" s="7"/>
      <c r="E825" s="20"/>
      <c r="F825" s="11"/>
      <c r="G825" s="11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>
      <c r="A826" s="19"/>
      <c r="B826" s="8"/>
      <c r="C826" s="9"/>
      <c r="D826" s="7"/>
      <c r="E826" s="20"/>
      <c r="F826" s="11"/>
      <c r="G826" s="11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>
      <c r="A827" s="19"/>
      <c r="B827" s="8"/>
      <c r="C827" s="9"/>
      <c r="D827" s="7"/>
      <c r="E827" s="20"/>
      <c r="F827" s="11"/>
      <c r="G827" s="11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>
      <c r="A828" s="19"/>
      <c r="B828" s="8"/>
      <c r="C828" s="9"/>
      <c r="D828" s="7"/>
      <c r="E828" s="20"/>
      <c r="F828" s="11"/>
      <c r="G828" s="11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>
      <c r="A829" s="19"/>
      <c r="B829" s="8"/>
      <c r="C829" s="9"/>
      <c r="D829" s="7"/>
      <c r="E829" s="20"/>
      <c r="F829" s="11"/>
      <c r="G829" s="11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>
      <c r="A830" s="19"/>
      <c r="B830" s="8"/>
      <c r="C830" s="9"/>
      <c r="D830" s="7"/>
      <c r="E830" s="20"/>
      <c r="F830" s="11"/>
      <c r="G830" s="11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>
      <c r="A831" s="19"/>
      <c r="B831" s="8"/>
      <c r="C831" s="9"/>
      <c r="D831" s="7"/>
      <c r="E831" s="20"/>
      <c r="F831" s="11"/>
      <c r="G831" s="11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>
      <c r="A832" s="19"/>
      <c r="B832" s="8"/>
      <c r="C832" s="9"/>
      <c r="D832" s="7"/>
      <c r="E832" s="20"/>
      <c r="F832" s="11"/>
      <c r="G832" s="11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>
      <c r="A833" s="19"/>
      <c r="B833" s="8"/>
      <c r="C833" s="9"/>
      <c r="D833" s="7"/>
      <c r="E833" s="20"/>
      <c r="F833" s="11"/>
      <c r="G833" s="11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>
      <c r="A834" s="19"/>
      <c r="B834" s="8"/>
      <c r="C834" s="9"/>
      <c r="D834" s="7"/>
      <c r="E834" s="20"/>
      <c r="F834" s="11"/>
      <c r="G834" s="11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>
      <c r="A835" s="19"/>
      <c r="B835" s="8"/>
      <c r="C835" s="9"/>
      <c r="D835" s="7"/>
      <c r="E835" s="20"/>
      <c r="F835" s="11"/>
      <c r="G835" s="11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>
      <c r="A836" s="19"/>
      <c r="B836" s="8"/>
      <c r="C836" s="9"/>
      <c r="D836" s="7"/>
      <c r="E836" s="20"/>
      <c r="F836" s="11"/>
      <c r="G836" s="11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>
      <c r="A837" s="19"/>
      <c r="B837" s="8"/>
      <c r="C837" s="9"/>
      <c r="D837" s="7"/>
      <c r="E837" s="20"/>
      <c r="F837" s="11"/>
      <c r="G837" s="11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>
      <c r="A838" s="19"/>
      <c r="B838" s="8"/>
      <c r="C838" s="9"/>
      <c r="D838" s="7"/>
      <c r="E838" s="20"/>
      <c r="F838" s="11"/>
      <c r="G838" s="11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>
      <c r="A839" s="19"/>
      <c r="B839" s="8"/>
      <c r="C839" s="9"/>
      <c r="D839" s="7"/>
      <c r="E839" s="20"/>
      <c r="F839" s="11"/>
      <c r="G839" s="11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>
      <c r="A840" s="19"/>
      <c r="B840" s="8"/>
      <c r="C840" s="9"/>
      <c r="D840" s="7"/>
      <c r="E840" s="20"/>
      <c r="F840" s="11"/>
      <c r="G840" s="11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>
      <c r="A841" s="19"/>
      <c r="B841" s="8"/>
      <c r="C841" s="9"/>
      <c r="D841" s="7"/>
      <c r="E841" s="20"/>
      <c r="F841" s="11"/>
      <c r="G841" s="11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>
      <c r="A842" s="19"/>
      <c r="B842" s="8"/>
      <c r="C842" s="9"/>
      <c r="D842" s="7"/>
      <c r="E842" s="20"/>
      <c r="F842" s="11"/>
      <c r="G842" s="11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>
      <c r="A843" s="19"/>
      <c r="B843" s="8"/>
      <c r="C843" s="9"/>
      <c r="D843" s="7"/>
      <c r="E843" s="20"/>
      <c r="F843" s="11"/>
      <c r="G843" s="11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>
      <c r="A844" s="19"/>
      <c r="B844" s="8"/>
      <c r="C844" s="9"/>
      <c r="D844" s="7"/>
      <c r="E844" s="20"/>
      <c r="F844" s="11"/>
      <c r="G844" s="11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>
      <c r="A845" s="19"/>
      <c r="B845" s="8"/>
      <c r="C845" s="9"/>
      <c r="D845" s="7"/>
      <c r="E845" s="20"/>
      <c r="F845" s="11"/>
      <c r="G845" s="11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>
      <c r="A846" s="19"/>
      <c r="B846" s="8"/>
      <c r="C846" s="9"/>
      <c r="D846" s="7"/>
      <c r="E846" s="20"/>
      <c r="F846" s="11"/>
      <c r="G846" s="11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>
      <c r="A847" s="19"/>
      <c r="B847" s="8"/>
      <c r="C847" s="9"/>
      <c r="D847" s="7"/>
      <c r="E847" s="20"/>
      <c r="F847" s="11"/>
      <c r="G847" s="11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>
      <c r="A848" s="19"/>
      <c r="B848" s="8"/>
      <c r="C848" s="9"/>
      <c r="D848" s="7"/>
      <c r="E848" s="20"/>
      <c r="F848" s="11"/>
      <c r="G848" s="11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>
      <c r="A849" s="19"/>
      <c r="B849" s="8"/>
      <c r="C849" s="9"/>
      <c r="D849" s="7"/>
      <c r="E849" s="20"/>
      <c r="F849" s="11"/>
      <c r="G849" s="11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>
      <c r="A850" s="19"/>
      <c r="B850" s="8"/>
      <c r="C850" s="9"/>
      <c r="D850" s="7"/>
      <c r="E850" s="20"/>
      <c r="F850" s="11"/>
      <c r="G850" s="11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>
      <c r="A851" s="19"/>
      <c r="B851" s="8"/>
      <c r="C851" s="9"/>
      <c r="D851" s="7"/>
      <c r="E851" s="20"/>
      <c r="F851" s="11"/>
      <c r="G851" s="11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>
      <c r="A852" s="19"/>
      <c r="B852" s="8"/>
      <c r="C852" s="9"/>
      <c r="D852" s="7"/>
      <c r="E852" s="20"/>
      <c r="F852" s="11"/>
      <c r="G852" s="11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>
      <c r="A853" s="19"/>
      <c r="B853" s="8"/>
      <c r="C853" s="9"/>
      <c r="D853" s="7"/>
      <c r="E853" s="20"/>
      <c r="F853" s="11"/>
      <c r="G853" s="11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>
      <c r="A854" s="19"/>
      <c r="B854" s="8"/>
      <c r="C854" s="9"/>
      <c r="D854" s="7"/>
      <c r="E854" s="20"/>
      <c r="F854" s="11"/>
      <c r="G854" s="11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>
      <c r="A855" s="19"/>
      <c r="B855" s="8"/>
      <c r="C855" s="9"/>
      <c r="D855" s="7"/>
      <c r="E855" s="20"/>
      <c r="F855" s="11"/>
      <c r="G855" s="11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>
      <c r="A856" s="19"/>
      <c r="B856" s="8"/>
      <c r="C856" s="9"/>
      <c r="D856" s="7"/>
      <c r="E856" s="20"/>
      <c r="F856" s="11"/>
      <c r="G856" s="11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>
      <c r="A857" s="19"/>
      <c r="B857" s="8"/>
      <c r="C857" s="9"/>
      <c r="D857" s="7"/>
      <c r="E857" s="20"/>
      <c r="F857" s="11"/>
      <c r="G857" s="11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>
      <c r="A858" s="19"/>
      <c r="B858" s="8"/>
      <c r="C858" s="9"/>
      <c r="D858" s="7"/>
      <c r="E858" s="20"/>
      <c r="F858" s="11"/>
      <c r="G858" s="11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>
      <c r="A859" s="19"/>
      <c r="B859" s="8"/>
      <c r="C859" s="9"/>
      <c r="D859" s="7"/>
      <c r="E859" s="20"/>
      <c r="F859" s="11"/>
      <c r="G859" s="11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>
      <c r="A860" s="19"/>
      <c r="B860" s="8"/>
      <c r="C860" s="9"/>
      <c r="D860" s="7"/>
      <c r="E860" s="20"/>
      <c r="F860" s="11"/>
      <c r="G860" s="11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>
      <c r="A861" s="19"/>
      <c r="B861" s="8"/>
      <c r="C861" s="9"/>
      <c r="D861" s="7"/>
      <c r="E861" s="20"/>
      <c r="F861" s="11"/>
      <c r="G861" s="11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>
      <c r="A862" s="19"/>
      <c r="B862" s="8"/>
      <c r="C862" s="9"/>
      <c r="D862" s="7"/>
      <c r="E862" s="20"/>
      <c r="F862" s="11"/>
      <c r="G862" s="11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>
      <c r="A863" s="19"/>
      <c r="B863" s="8"/>
      <c r="C863" s="9"/>
      <c r="D863" s="7"/>
      <c r="E863" s="20"/>
      <c r="F863" s="11"/>
      <c r="G863" s="11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>
      <c r="A864" s="19"/>
      <c r="B864" s="8"/>
      <c r="C864" s="9"/>
      <c r="D864" s="7"/>
      <c r="E864" s="20"/>
      <c r="F864" s="11"/>
      <c r="G864" s="11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>
      <c r="A865" s="19"/>
      <c r="B865" s="8"/>
      <c r="C865" s="9"/>
      <c r="D865" s="7"/>
      <c r="E865" s="20"/>
      <c r="F865" s="11"/>
      <c r="G865" s="11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>
      <c r="A866" s="19"/>
      <c r="B866" s="8"/>
      <c r="C866" s="9"/>
      <c r="D866" s="7"/>
      <c r="E866" s="20"/>
      <c r="F866" s="11"/>
      <c r="G866" s="11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>
      <c r="A867" s="19"/>
      <c r="B867" s="8"/>
      <c r="C867" s="9"/>
      <c r="D867" s="7"/>
      <c r="E867" s="20"/>
      <c r="F867" s="11"/>
      <c r="G867" s="11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>
      <c r="A868" s="19"/>
      <c r="B868" s="8"/>
      <c r="C868" s="9"/>
      <c r="D868" s="7"/>
      <c r="E868" s="20"/>
      <c r="F868" s="11"/>
      <c r="G868" s="11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>
      <c r="A869" s="19"/>
      <c r="B869" s="8"/>
      <c r="C869" s="9"/>
      <c r="D869" s="7"/>
      <c r="E869" s="20"/>
      <c r="F869" s="11"/>
      <c r="G869" s="11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>
      <c r="A870" s="19"/>
      <c r="B870" s="8"/>
      <c r="C870" s="9"/>
      <c r="D870" s="7"/>
      <c r="E870" s="20"/>
      <c r="F870" s="11"/>
      <c r="G870" s="11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>
      <c r="A871" s="19"/>
      <c r="B871" s="8"/>
      <c r="C871" s="9"/>
      <c r="D871" s="7"/>
      <c r="E871" s="20"/>
      <c r="F871" s="11"/>
      <c r="G871" s="11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>
      <c r="A872" s="19"/>
      <c r="B872" s="8"/>
      <c r="C872" s="9"/>
      <c r="D872" s="7"/>
      <c r="E872" s="20"/>
      <c r="F872" s="11"/>
      <c r="G872" s="11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>
      <c r="A873" s="19"/>
      <c r="B873" s="8"/>
      <c r="C873" s="9"/>
      <c r="D873" s="7"/>
      <c r="E873" s="20"/>
      <c r="F873" s="11"/>
      <c r="G873" s="11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>
      <c r="A874" s="19"/>
      <c r="B874" s="8"/>
      <c r="C874" s="9"/>
      <c r="D874" s="7"/>
      <c r="E874" s="20"/>
      <c r="F874" s="11"/>
      <c r="G874" s="11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>
      <c r="A875" s="19"/>
      <c r="B875" s="8"/>
      <c r="C875" s="9"/>
      <c r="D875" s="7"/>
      <c r="E875" s="20"/>
      <c r="F875" s="11"/>
      <c r="G875" s="11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>
      <c r="A876" s="19"/>
      <c r="B876" s="8"/>
      <c r="C876" s="9"/>
      <c r="D876" s="7"/>
      <c r="E876" s="20"/>
      <c r="F876" s="11"/>
      <c r="G876" s="11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>
      <c r="A877" s="19"/>
      <c r="B877" s="8"/>
      <c r="C877" s="9"/>
      <c r="D877" s="7"/>
      <c r="E877" s="20"/>
      <c r="F877" s="11"/>
      <c r="G877" s="11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>
      <c r="A878" s="19"/>
      <c r="B878" s="8"/>
      <c r="C878" s="9"/>
      <c r="D878" s="7"/>
      <c r="E878" s="20"/>
      <c r="F878" s="11"/>
      <c r="G878" s="11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>
      <c r="A879" s="19"/>
      <c r="B879" s="8"/>
      <c r="C879" s="9"/>
      <c r="D879" s="7"/>
      <c r="E879" s="20"/>
      <c r="F879" s="11"/>
      <c r="G879" s="11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>
      <c r="A880" s="19"/>
      <c r="B880" s="8"/>
      <c r="C880" s="9"/>
      <c r="D880" s="7"/>
      <c r="E880" s="20"/>
      <c r="F880" s="11"/>
      <c r="G880" s="11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>
      <c r="A881" s="19"/>
      <c r="B881" s="8"/>
      <c r="C881" s="9"/>
      <c r="D881" s="7"/>
      <c r="E881" s="20"/>
      <c r="F881" s="11"/>
      <c r="G881" s="11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>
      <c r="A882" s="19"/>
      <c r="B882" s="8"/>
      <c r="C882" s="9"/>
      <c r="D882" s="7"/>
      <c r="E882" s="20"/>
      <c r="F882" s="11"/>
      <c r="G882" s="11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>
      <c r="A883" s="19"/>
      <c r="B883" s="8"/>
      <c r="C883" s="9"/>
      <c r="D883" s="7"/>
      <c r="E883" s="20"/>
      <c r="F883" s="11"/>
      <c r="G883" s="11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>
      <c r="A884" s="19"/>
      <c r="B884" s="8"/>
      <c r="C884" s="9"/>
      <c r="D884" s="7"/>
      <c r="E884" s="20"/>
      <c r="F884" s="11"/>
      <c r="G884" s="11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>
      <c r="A885" s="19"/>
      <c r="B885" s="8"/>
      <c r="C885" s="9"/>
      <c r="D885" s="7"/>
      <c r="E885" s="20"/>
      <c r="F885" s="11"/>
      <c r="G885" s="11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>
      <c r="A886" s="19"/>
      <c r="B886" s="8"/>
      <c r="C886" s="9"/>
      <c r="D886" s="7"/>
      <c r="E886" s="20"/>
      <c r="F886" s="11"/>
      <c r="G886" s="11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>
      <c r="A887" s="19"/>
      <c r="B887" s="8"/>
      <c r="C887" s="9"/>
      <c r="D887" s="7"/>
      <c r="E887" s="20"/>
      <c r="F887" s="11"/>
      <c r="G887" s="11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>
      <c r="A888" s="19"/>
      <c r="B888" s="8"/>
      <c r="C888" s="9"/>
      <c r="D888" s="7"/>
      <c r="E888" s="20"/>
      <c r="F888" s="11"/>
      <c r="G888" s="11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>
      <c r="A889" s="19"/>
      <c r="B889" s="8"/>
      <c r="C889" s="9"/>
      <c r="D889" s="7"/>
      <c r="E889" s="20"/>
      <c r="F889" s="11"/>
      <c r="G889" s="11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>
      <c r="A890" s="19"/>
      <c r="B890" s="8"/>
      <c r="C890" s="9"/>
      <c r="D890" s="7"/>
      <c r="E890" s="20"/>
      <c r="F890" s="11"/>
      <c r="G890" s="11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>
      <c r="A891" s="19"/>
      <c r="B891" s="8"/>
      <c r="C891" s="9"/>
      <c r="D891" s="7"/>
      <c r="E891" s="20"/>
      <c r="F891" s="11"/>
      <c r="G891" s="11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>
      <c r="A892" s="19"/>
      <c r="B892" s="8"/>
      <c r="C892" s="9"/>
      <c r="D892" s="7"/>
      <c r="E892" s="20"/>
      <c r="F892" s="11"/>
      <c r="G892" s="11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>
      <c r="A893" s="19"/>
      <c r="B893" s="8"/>
      <c r="C893" s="9"/>
      <c r="D893" s="7"/>
      <c r="E893" s="20"/>
      <c r="F893" s="11"/>
      <c r="G893" s="11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>
      <c r="A894" s="19"/>
      <c r="B894" s="8"/>
      <c r="C894" s="9"/>
      <c r="D894" s="7"/>
      <c r="E894" s="20"/>
      <c r="F894" s="11"/>
      <c r="G894" s="11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>
      <c r="A895" s="19"/>
      <c r="B895" s="8"/>
      <c r="C895" s="9"/>
      <c r="D895" s="7"/>
      <c r="E895" s="20"/>
      <c r="F895" s="11"/>
      <c r="G895" s="11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>
      <c r="A896" s="19"/>
      <c r="B896" s="8"/>
      <c r="C896" s="9"/>
      <c r="D896" s="7"/>
      <c r="E896" s="20"/>
      <c r="F896" s="11"/>
      <c r="G896" s="11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>
      <c r="A897" s="19"/>
      <c r="B897" s="8"/>
      <c r="C897" s="9"/>
      <c r="D897" s="7"/>
      <c r="E897" s="20"/>
      <c r="F897" s="11"/>
      <c r="G897" s="11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>
      <c r="A898" s="19"/>
      <c r="B898" s="8"/>
      <c r="C898" s="9"/>
      <c r="D898" s="7"/>
      <c r="E898" s="20"/>
      <c r="F898" s="11"/>
      <c r="G898" s="11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>
      <c r="A899" s="19"/>
      <c r="B899" s="8"/>
      <c r="C899" s="9"/>
      <c r="D899" s="7"/>
      <c r="E899" s="20"/>
      <c r="F899" s="11"/>
      <c r="G899" s="11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>
      <c r="A900" s="19"/>
      <c r="B900" s="8"/>
      <c r="C900" s="9"/>
      <c r="D900" s="7"/>
      <c r="E900" s="20"/>
      <c r="F900" s="11"/>
      <c r="G900" s="11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>
      <c r="A901" s="19"/>
      <c r="B901" s="8"/>
      <c r="C901" s="9"/>
      <c r="D901" s="7"/>
      <c r="E901" s="20"/>
      <c r="F901" s="11"/>
      <c r="G901" s="11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>
      <c r="A902" s="19"/>
      <c r="B902" s="8"/>
      <c r="C902" s="9"/>
      <c r="D902" s="7"/>
      <c r="E902" s="20"/>
      <c r="F902" s="11"/>
      <c r="G902" s="11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>
      <c r="A903" s="19"/>
      <c r="B903" s="8"/>
      <c r="C903" s="9"/>
      <c r="D903" s="7"/>
      <c r="E903" s="20"/>
      <c r="F903" s="11"/>
      <c r="G903" s="11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>
      <c r="A904" s="19"/>
      <c r="B904" s="8"/>
      <c r="C904" s="9"/>
      <c r="D904" s="7"/>
      <c r="E904" s="20"/>
      <c r="F904" s="11"/>
      <c r="G904" s="11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>
      <c r="A905" s="19"/>
      <c r="B905" s="8"/>
      <c r="C905" s="9"/>
      <c r="D905" s="7"/>
      <c r="E905" s="20"/>
      <c r="F905" s="11"/>
      <c r="G905" s="11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>
      <c r="A906" s="19"/>
      <c r="B906" s="8"/>
      <c r="C906" s="9"/>
      <c r="D906" s="7"/>
      <c r="E906" s="20"/>
      <c r="F906" s="11"/>
      <c r="G906" s="11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>
      <c r="A907" s="19"/>
      <c r="B907" s="8"/>
      <c r="C907" s="9"/>
      <c r="D907" s="7"/>
      <c r="E907" s="20"/>
      <c r="F907" s="11"/>
      <c r="G907" s="11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>
      <c r="A908" s="19"/>
      <c r="B908" s="8"/>
      <c r="C908" s="9"/>
      <c r="D908" s="7"/>
      <c r="E908" s="20"/>
      <c r="F908" s="11"/>
      <c r="G908" s="11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>
      <c r="A909" s="19"/>
      <c r="B909" s="8"/>
      <c r="C909" s="9"/>
      <c r="D909" s="7"/>
      <c r="E909" s="20"/>
      <c r="F909" s="11"/>
      <c r="G909" s="11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>
      <c r="A910" s="19"/>
      <c r="B910" s="8"/>
      <c r="C910" s="9"/>
      <c r="D910" s="7"/>
      <c r="E910" s="20"/>
      <c r="F910" s="11"/>
      <c r="G910" s="11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>
      <c r="A911" s="19"/>
      <c r="B911" s="8"/>
      <c r="C911" s="9"/>
      <c r="D911" s="7"/>
      <c r="E911" s="20"/>
      <c r="F911" s="11"/>
      <c r="G911" s="11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>
      <c r="A912" s="19"/>
      <c r="B912" s="8"/>
      <c r="C912" s="9"/>
      <c r="D912" s="7"/>
      <c r="E912" s="20"/>
      <c r="F912" s="11"/>
      <c r="G912" s="11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>
      <c r="A913" s="19"/>
      <c r="B913" s="8"/>
      <c r="C913" s="9"/>
      <c r="D913" s="7"/>
      <c r="E913" s="20"/>
      <c r="F913" s="11"/>
      <c r="G913" s="11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>
      <c r="A914" s="19"/>
      <c r="B914" s="8"/>
      <c r="C914" s="9"/>
      <c r="D914" s="7"/>
      <c r="E914" s="20"/>
      <c r="F914" s="11"/>
      <c r="G914" s="11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>
      <c r="A915" s="19"/>
      <c r="B915" s="8"/>
      <c r="C915" s="9"/>
      <c r="D915" s="7"/>
      <c r="E915" s="20"/>
      <c r="F915" s="11"/>
      <c r="G915" s="11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>
      <c r="A916" s="19"/>
      <c r="B916" s="8"/>
      <c r="C916" s="9"/>
      <c r="D916" s="7"/>
      <c r="E916" s="20"/>
      <c r="F916" s="11"/>
      <c r="G916" s="11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>
      <c r="A917" s="19"/>
      <c r="B917" s="8"/>
      <c r="C917" s="9"/>
      <c r="D917" s="7"/>
      <c r="E917" s="20"/>
      <c r="F917" s="11"/>
      <c r="G917" s="11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>
      <c r="A918" s="19"/>
      <c r="B918" s="8"/>
      <c r="C918" s="9"/>
      <c r="D918" s="7"/>
      <c r="E918" s="20"/>
      <c r="F918" s="11"/>
      <c r="G918" s="11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>
      <c r="A919" s="19"/>
      <c r="B919" s="8"/>
      <c r="C919" s="9"/>
      <c r="D919" s="7"/>
      <c r="E919" s="20"/>
      <c r="F919" s="11"/>
      <c r="G919" s="11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>
      <c r="A920" s="19"/>
      <c r="B920" s="8"/>
      <c r="C920" s="9"/>
      <c r="D920" s="7"/>
      <c r="E920" s="20"/>
      <c r="F920" s="11"/>
      <c r="G920" s="11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>
      <c r="A921" s="19"/>
      <c r="B921" s="8"/>
      <c r="C921" s="9"/>
      <c r="D921" s="7"/>
      <c r="E921" s="20"/>
      <c r="F921" s="11"/>
      <c r="G921" s="11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>
      <c r="A922" s="19"/>
      <c r="B922" s="8"/>
      <c r="C922" s="9"/>
      <c r="D922" s="7"/>
      <c r="E922" s="20"/>
      <c r="F922" s="11"/>
      <c r="G922" s="11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>
      <c r="A923" s="19"/>
      <c r="B923" s="8"/>
      <c r="C923" s="9"/>
      <c r="D923" s="7"/>
      <c r="E923" s="20"/>
      <c r="F923" s="11"/>
      <c r="G923" s="11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>
      <c r="A924" s="19"/>
      <c r="B924" s="8"/>
      <c r="C924" s="9"/>
      <c r="D924" s="7"/>
      <c r="E924" s="20"/>
      <c r="F924" s="11"/>
      <c r="G924" s="11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>
      <c r="A925" s="19"/>
      <c r="B925" s="8"/>
      <c r="C925" s="9"/>
      <c r="D925" s="7"/>
      <c r="E925" s="20"/>
      <c r="F925" s="11"/>
      <c r="G925" s="11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>
      <c r="A926" s="19"/>
      <c r="B926" s="8"/>
      <c r="C926" s="9"/>
      <c r="D926" s="7"/>
      <c r="E926" s="20"/>
      <c r="F926" s="11"/>
      <c r="G926" s="11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>
      <c r="A927" s="19"/>
      <c r="B927" s="8"/>
      <c r="C927" s="9"/>
      <c r="D927" s="7"/>
      <c r="E927" s="20"/>
      <c r="F927" s="11"/>
      <c r="G927" s="11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>
      <c r="A928" s="19"/>
      <c r="B928" s="8"/>
      <c r="C928" s="9"/>
      <c r="D928" s="7"/>
      <c r="E928" s="20"/>
      <c r="F928" s="11"/>
      <c r="G928" s="11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>
      <c r="A929" s="19"/>
      <c r="B929" s="8"/>
      <c r="C929" s="9"/>
      <c r="D929" s="7"/>
      <c r="E929" s="20"/>
      <c r="F929" s="11"/>
      <c r="G929" s="11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>
      <c r="A930" s="19"/>
      <c r="B930" s="8"/>
      <c r="C930" s="9"/>
      <c r="D930" s="7"/>
      <c r="E930" s="20"/>
      <c r="F930" s="11"/>
      <c r="G930" s="11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>
      <c r="A931" s="19"/>
      <c r="B931" s="8"/>
      <c r="C931" s="9"/>
      <c r="D931" s="7"/>
      <c r="E931" s="20"/>
      <c r="F931" s="11"/>
      <c r="G931" s="11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>
      <c r="A932" s="19"/>
      <c r="B932" s="8"/>
      <c r="C932" s="9"/>
      <c r="D932" s="7"/>
      <c r="E932" s="20"/>
      <c r="F932" s="11"/>
      <c r="G932" s="11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>
      <c r="A933" s="19"/>
      <c r="B933" s="8"/>
      <c r="C933" s="9"/>
      <c r="D933" s="7"/>
      <c r="E933" s="20"/>
      <c r="F933" s="11"/>
      <c r="G933" s="11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>
      <c r="A934" s="19"/>
      <c r="B934" s="8"/>
      <c r="C934" s="9"/>
      <c r="D934" s="7"/>
      <c r="E934" s="20"/>
      <c r="F934" s="11"/>
      <c r="G934" s="11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>
      <c r="A935" s="19"/>
      <c r="B935" s="8"/>
      <c r="C935" s="9"/>
      <c r="D935" s="7"/>
      <c r="E935" s="20"/>
      <c r="F935" s="11"/>
      <c r="G935" s="11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>
      <c r="A936" s="19"/>
      <c r="B936" s="8"/>
      <c r="C936" s="9"/>
      <c r="D936" s="7"/>
      <c r="E936" s="20"/>
      <c r="F936" s="11"/>
      <c r="G936" s="11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>
      <c r="A937" s="19"/>
      <c r="B937" s="8"/>
      <c r="C937" s="9"/>
      <c r="D937" s="7"/>
      <c r="E937" s="20"/>
      <c r="F937" s="11"/>
      <c r="G937" s="11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>
      <c r="A938" s="19"/>
      <c r="B938" s="8"/>
      <c r="C938" s="9"/>
      <c r="D938" s="7"/>
      <c r="E938" s="20"/>
      <c r="F938" s="11"/>
      <c r="G938" s="11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>
      <c r="A939" s="19"/>
      <c r="B939" s="8"/>
      <c r="C939" s="9"/>
      <c r="D939" s="7"/>
      <c r="E939" s="20"/>
      <c r="F939" s="11"/>
      <c r="G939" s="11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>
      <c r="A940" s="19"/>
      <c r="B940" s="8"/>
      <c r="C940" s="9"/>
      <c r="D940" s="7"/>
      <c r="E940" s="20"/>
      <c r="F940" s="11"/>
      <c r="G940" s="11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>
      <c r="A941" s="19"/>
      <c r="B941" s="8"/>
      <c r="C941" s="9"/>
      <c r="D941" s="7"/>
      <c r="E941" s="20"/>
      <c r="F941" s="11"/>
      <c r="G941" s="11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>
      <c r="A942" s="19"/>
      <c r="B942" s="8"/>
      <c r="C942" s="9"/>
      <c r="D942" s="7"/>
      <c r="E942" s="20"/>
      <c r="F942" s="11"/>
      <c r="G942" s="11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>
      <c r="A943" s="19"/>
      <c r="B943" s="8"/>
      <c r="C943" s="9"/>
      <c r="D943" s="7"/>
      <c r="E943" s="20"/>
      <c r="F943" s="11"/>
      <c r="G943" s="11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>
      <c r="A944" s="19"/>
      <c r="B944" s="8"/>
      <c r="C944" s="9"/>
      <c r="D944" s="7"/>
      <c r="E944" s="20"/>
      <c r="F944" s="11"/>
      <c r="G944" s="11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>
      <c r="A945" s="19"/>
      <c r="B945" s="8"/>
      <c r="C945" s="9"/>
      <c r="D945" s="7"/>
      <c r="E945" s="20"/>
      <c r="F945" s="11"/>
      <c r="G945" s="11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>
      <c r="A946" s="19"/>
      <c r="B946" s="8"/>
      <c r="C946" s="9"/>
      <c r="D946" s="7"/>
      <c r="E946" s="20"/>
      <c r="F946" s="11"/>
      <c r="G946" s="11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>
      <c r="A947" s="19"/>
      <c r="B947" s="8"/>
      <c r="C947" s="9"/>
      <c r="D947" s="7"/>
      <c r="E947" s="20"/>
      <c r="F947" s="11"/>
      <c r="G947" s="11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>
      <c r="A948" s="19"/>
      <c r="B948" s="8"/>
      <c r="C948" s="9"/>
      <c r="D948" s="7"/>
      <c r="E948" s="20"/>
      <c r="F948" s="11"/>
      <c r="G948" s="11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>
      <c r="A949" s="19"/>
      <c r="B949" s="8"/>
      <c r="C949" s="9"/>
      <c r="D949" s="7"/>
      <c r="E949" s="20"/>
      <c r="F949" s="11"/>
      <c r="G949" s="11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>
      <c r="A950" s="19"/>
      <c r="B950" s="8"/>
      <c r="C950" s="9"/>
      <c r="D950" s="7"/>
      <c r="E950" s="20"/>
      <c r="F950" s="11"/>
      <c r="G950" s="11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>
      <c r="A951" s="19"/>
      <c r="B951" s="8"/>
      <c r="C951" s="9"/>
      <c r="D951" s="7"/>
      <c r="E951" s="20"/>
      <c r="F951" s="11"/>
      <c r="G951" s="11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>
      <c r="A952" s="19"/>
      <c r="B952" s="8"/>
      <c r="C952" s="9"/>
      <c r="D952" s="7"/>
      <c r="E952" s="20"/>
      <c r="F952" s="11"/>
      <c r="G952" s="11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>
      <c r="A953" s="19"/>
      <c r="B953" s="8"/>
      <c r="C953" s="9"/>
      <c r="D953" s="7"/>
      <c r="E953" s="20"/>
      <c r="F953" s="11"/>
      <c r="G953" s="11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>
      <c r="A954" s="19"/>
      <c r="B954" s="8"/>
      <c r="C954" s="9"/>
      <c r="D954" s="7"/>
      <c r="E954" s="20"/>
      <c r="F954" s="11"/>
      <c r="G954" s="11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>
      <c r="A955" s="19"/>
      <c r="B955" s="8"/>
      <c r="C955" s="9"/>
      <c r="D955" s="7"/>
      <c r="E955" s="20"/>
      <c r="F955" s="11"/>
      <c r="G955" s="11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>
      <c r="A956" s="19"/>
      <c r="B956" s="8"/>
      <c r="C956" s="9"/>
      <c r="D956" s="7"/>
      <c r="E956" s="20"/>
      <c r="F956" s="11"/>
      <c r="G956" s="11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>
      <c r="A957" s="19"/>
      <c r="B957" s="8"/>
      <c r="C957" s="9"/>
      <c r="D957" s="7"/>
      <c r="E957" s="20"/>
      <c r="F957" s="11"/>
      <c r="G957" s="11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>
      <c r="A958" s="19"/>
      <c r="B958" s="8"/>
      <c r="C958" s="9"/>
      <c r="D958" s="7"/>
      <c r="E958" s="20"/>
      <c r="F958" s="11"/>
      <c r="G958" s="11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>
      <c r="A959" s="19"/>
      <c r="B959" s="8"/>
      <c r="C959" s="9"/>
      <c r="D959" s="7"/>
      <c r="E959" s="20"/>
      <c r="F959" s="11"/>
      <c r="G959" s="11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>
      <c r="A960" s="19"/>
      <c r="B960" s="8"/>
      <c r="C960" s="9"/>
      <c r="D960" s="7"/>
      <c r="E960" s="20"/>
      <c r="F960" s="11"/>
      <c r="G960" s="11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>
      <c r="A961" s="19"/>
      <c r="B961" s="8"/>
      <c r="C961" s="9"/>
      <c r="D961" s="7"/>
      <c r="E961" s="20"/>
      <c r="F961" s="11"/>
      <c r="G961" s="11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>
      <c r="A962" s="19"/>
      <c r="B962" s="8"/>
      <c r="C962" s="9"/>
      <c r="D962" s="7"/>
      <c r="E962" s="20"/>
      <c r="F962" s="11"/>
      <c r="G962" s="11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>
      <c r="A963" s="19"/>
      <c r="B963" s="8"/>
      <c r="C963" s="9"/>
      <c r="D963" s="7"/>
      <c r="E963" s="20"/>
      <c r="F963" s="11"/>
      <c r="G963" s="11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>
      <c r="A964" s="19"/>
      <c r="B964" s="8"/>
      <c r="C964" s="9"/>
      <c r="D964" s="7"/>
      <c r="E964" s="20"/>
      <c r="F964" s="11"/>
      <c r="G964" s="11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>
      <c r="A965" s="19"/>
      <c r="B965" s="8"/>
      <c r="C965" s="9"/>
      <c r="D965" s="7"/>
      <c r="E965" s="20"/>
      <c r="F965" s="11"/>
      <c r="G965" s="11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>
      <c r="A966" s="19"/>
      <c r="B966" s="8"/>
      <c r="C966" s="9"/>
      <c r="D966" s="7"/>
      <c r="E966" s="20"/>
      <c r="F966" s="11"/>
      <c r="G966" s="11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>
      <c r="A967" s="19"/>
      <c r="B967" s="8"/>
      <c r="C967" s="9"/>
      <c r="D967" s="7"/>
      <c r="E967" s="20"/>
      <c r="F967" s="11"/>
      <c r="G967" s="11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>
      <c r="A968" s="19"/>
      <c r="B968" s="8"/>
      <c r="C968" s="9"/>
      <c r="D968" s="7"/>
      <c r="E968" s="20"/>
      <c r="F968" s="11"/>
      <c r="G968" s="11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>
      <c r="A969" s="19"/>
      <c r="B969" s="8"/>
      <c r="C969" s="9"/>
      <c r="D969" s="7"/>
      <c r="E969" s="20"/>
      <c r="F969" s="11"/>
      <c r="G969" s="11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>
      <c r="A970" s="19"/>
      <c r="B970" s="8"/>
      <c r="C970" s="9"/>
      <c r="D970" s="7"/>
      <c r="E970" s="20"/>
      <c r="F970" s="11"/>
      <c r="G970" s="11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>
      <c r="A971" s="19"/>
      <c r="B971" s="8"/>
      <c r="C971" s="9"/>
      <c r="D971" s="7"/>
      <c r="E971" s="20"/>
      <c r="F971" s="11"/>
      <c r="G971" s="11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>
      <c r="A972" s="19"/>
      <c r="B972" s="8"/>
      <c r="C972" s="9"/>
      <c r="D972" s="7"/>
      <c r="E972" s="20"/>
      <c r="F972" s="11"/>
      <c r="G972" s="11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>
      <c r="A973" s="19"/>
      <c r="B973" s="8"/>
      <c r="C973" s="9"/>
      <c r="D973" s="7"/>
      <c r="E973" s="20"/>
      <c r="F973" s="11"/>
      <c r="G973" s="11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>
      <c r="A974" s="19"/>
      <c r="B974" s="8"/>
      <c r="C974" s="9"/>
      <c r="D974" s="7"/>
      <c r="E974" s="20"/>
      <c r="F974" s="11"/>
      <c r="G974" s="11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>
      <c r="A975" s="19"/>
      <c r="B975" s="8"/>
      <c r="C975" s="9"/>
      <c r="D975" s="7"/>
      <c r="E975" s="20"/>
      <c r="F975" s="11"/>
      <c r="G975" s="11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>
      <c r="A976" s="19"/>
      <c r="B976" s="8"/>
      <c r="C976" s="9"/>
      <c r="D976" s="7"/>
      <c r="E976" s="20"/>
      <c r="F976" s="11"/>
      <c r="G976" s="11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>
      <c r="A977" s="19"/>
      <c r="B977" s="8"/>
      <c r="C977" s="9"/>
      <c r="D977" s="7"/>
      <c r="E977" s="20"/>
      <c r="F977" s="11"/>
      <c r="G977" s="11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>
      <c r="A978" s="19"/>
      <c r="B978" s="8"/>
      <c r="C978" s="9"/>
      <c r="D978" s="7"/>
      <c r="E978" s="20"/>
      <c r="F978" s="11"/>
      <c r="G978" s="11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>
      <c r="A979" s="19"/>
      <c r="B979" s="8"/>
      <c r="C979" s="9"/>
      <c r="D979" s="7"/>
      <c r="E979" s="20"/>
      <c r="F979" s="11"/>
      <c r="G979" s="11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>
      <c r="A980" s="19"/>
      <c r="B980" s="8"/>
      <c r="C980" s="9"/>
      <c r="D980" s="7"/>
      <c r="E980" s="20"/>
      <c r="F980" s="11"/>
      <c r="G980" s="11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>
      <c r="A981" s="19"/>
      <c r="B981" s="8"/>
      <c r="C981" s="9"/>
      <c r="D981" s="7"/>
      <c r="E981" s="20"/>
      <c r="F981" s="11"/>
      <c r="G981" s="11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>
      <c r="A982" s="19"/>
      <c r="B982" s="8"/>
      <c r="C982" s="9"/>
      <c r="D982" s="7"/>
      <c r="E982" s="20"/>
      <c r="F982" s="11"/>
      <c r="G982" s="11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>
      <c r="A983" s="19"/>
      <c r="B983" s="8"/>
      <c r="C983" s="9"/>
      <c r="D983" s="7"/>
      <c r="E983" s="20"/>
      <c r="F983" s="11"/>
      <c r="G983" s="11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>
      <c r="A984" s="19"/>
      <c r="B984" s="8"/>
      <c r="C984" s="9"/>
      <c r="D984" s="7"/>
      <c r="E984" s="20"/>
      <c r="F984" s="11"/>
      <c r="G984" s="11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>
      <c r="A985" s="19"/>
      <c r="B985" s="8"/>
      <c r="C985" s="9"/>
      <c r="D985" s="7"/>
      <c r="E985" s="20"/>
      <c r="F985" s="11"/>
      <c r="G985" s="11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>
      <c r="A986" s="19"/>
      <c r="B986" s="8"/>
      <c r="C986" s="9"/>
      <c r="D986" s="7"/>
      <c r="E986" s="20"/>
      <c r="F986" s="11"/>
      <c r="G986" s="11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>
      <c r="A987" s="19"/>
      <c r="B987" s="8"/>
      <c r="C987" s="9"/>
      <c r="D987" s="7"/>
      <c r="E987" s="20"/>
      <c r="F987" s="11"/>
      <c r="G987" s="11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>
      <c r="A988" s="19"/>
      <c r="B988" s="8"/>
      <c r="C988" s="9"/>
      <c r="D988" s="7"/>
      <c r="E988" s="20"/>
      <c r="F988" s="11"/>
      <c r="G988" s="11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>
      <c r="A989" s="19"/>
      <c r="B989" s="8"/>
      <c r="C989" s="9"/>
      <c r="D989" s="7"/>
      <c r="E989" s="20"/>
      <c r="F989" s="11"/>
      <c r="G989" s="11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>
      <c r="A990" s="19"/>
      <c r="B990" s="8"/>
      <c r="C990" s="9"/>
      <c r="D990" s="7"/>
      <c r="E990" s="20"/>
      <c r="F990" s="11"/>
      <c r="G990" s="11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>
      <c r="A991" s="19"/>
      <c r="B991" s="8"/>
      <c r="C991" s="9"/>
      <c r="D991" s="7"/>
      <c r="E991" s="20"/>
      <c r="F991" s="11"/>
      <c r="G991" s="11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>
      <c r="A992" s="19"/>
      <c r="B992" s="8"/>
      <c r="C992" s="9"/>
      <c r="D992" s="7"/>
      <c r="E992" s="20"/>
      <c r="F992" s="11"/>
      <c r="G992" s="11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>
      <c r="A993" s="19"/>
      <c r="B993" s="8"/>
      <c r="C993" s="9"/>
      <c r="D993" s="7"/>
      <c r="E993" s="20"/>
      <c r="F993" s="11"/>
      <c r="G993" s="11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>
      <c r="A994" s="19"/>
      <c r="B994" s="8"/>
      <c r="C994" s="9"/>
      <c r="D994" s="7"/>
      <c r="E994" s="20"/>
      <c r="F994" s="11"/>
      <c r="G994" s="11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>
      <c r="A995" s="19"/>
      <c r="B995" s="8"/>
      <c r="C995" s="9"/>
      <c r="D995" s="7"/>
      <c r="E995" s="20"/>
      <c r="F995" s="11"/>
      <c r="G995" s="11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>
      <c r="A996" s="19"/>
      <c r="B996" s="8"/>
      <c r="C996" s="9"/>
      <c r="D996" s="7"/>
      <c r="E996" s="20"/>
      <c r="F996" s="11"/>
      <c r="G996" s="11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>
      <c r="A997" s="19"/>
      <c r="B997" s="8"/>
      <c r="C997" s="9"/>
      <c r="D997" s="7"/>
      <c r="E997" s="20"/>
      <c r="F997" s="11"/>
      <c r="G997" s="11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>
      <c r="A998" s="19"/>
      <c r="B998" s="8"/>
      <c r="C998" s="9"/>
      <c r="D998" s="7"/>
      <c r="E998" s="20"/>
      <c r="F998" s="11"/>
      <c r="G998" s="11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>
      <c r="A999" s="19"/>
      <c r="B999" s="8"/>
      <c r="C999" s="9"/>
      <c r="D999" s="7"/>
      <c r="E999" s="20"/>
      <c r="F999" s="11"/>
      <c r="G999" s="11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>
      <c r="A1000" s="19"/>
      <c r="B1000" s="8"/>
      <c r="C1000" s="9"/>
      <c r="D1000" s="7"/>
      <c r="E1000" s="20"/>
      <c r="F1000" s="11"/>
      <c r="G1000" s="11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>
      <c r="A1001" s="19"/>
      <c r="B1001" s="8"/>
      <c r="C1001" s="9"/>
      <c r="D1001" s="7"/>
      <c r="E1001" s="20"/>
      <c r="F1001" s="11"/>
      <c r="G1001" s="11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</sheetData>
  <mergeCells count="2">
    <mergeCell ref="H1:I1"/>
    <mergeCell ref="I4:K5"/>
  </mergeCell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Etapas!$B$6:$B$150</xm:f>
          </x14:formula1>
          <xm:sqref>A152:A1001</xm:sqref>
        </x14:dataValidation>
        <x14:dataValidation type="list" allowBlank="1" showErrorMessage="1">
          <x14:formula1>
            <xm:f>Etapas!$B$6:$B$25</xm:f>
          </x14:formula1>
          <xm:sqref>A6:A151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J8" sqref="J8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22"/>
      <c r="I2" s="2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customHeight="1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 customHeight="1">
      <c r="A4" s="73"/>
      <c r="B4" s="73"/>
      <c r="C4" s="73"/>
      <c r="D4" s="73"/>
      <c r="E4" s="73"/>
      <c r="F4" s="73"/>
      <c r="G4" s="73"/>
      <c r="H4" s="73"/>
      <c r="I4" s="73"/>
      <c r="J4" s="2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>
      <c r="A5" s="38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72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>
      <c r="A6" s="22">
        <f>'Itens de Contrato'!A6</f>
        <v>0</v>
      </c>
      <c r="B6" s="22">
        <f>'Itens de Contrato'!B6</f>
        <v>0</v>
      </c>
      <c r="C6" s="22" t="e">
        <f>VLOOKUP(B6,'Itens de Contrato'!B$5:G$151,2)</f>
        <v>#N/A</v>
      </c>
      <c r="D6" s="55" t="e">
        <f>VLOOKUP(B6,'Itens de Contrato'!B$5:G$151,4)</f>
        <v>#N/A</v>
      </c>
      <c r="E6" s="56" t="e">
        <f>D6*'Itens de Contrato'!F6</f>
        <v>#N/A</v>
      </c>
      <c r="F6" s="55" t="e">
        <f t="shared" ref="F6:F151" si="0">D6-G6</f>
        <v>#N/A</v>
      </c>
      <c r="G6" s="55">
        <f>SUM('Medição 01'!G6,'Medição 02'!G6,'Medição 03'!G6,'Medição 04'!G6,'Medição 05'!G6,'Medição 06'!G6,'Medição 07'!G6,'Medição 08'!G6,'Medição 09'!G6,'Medição 10'!G6,'Medição 11'!G6,'Medição 12'!G6)</f>
        <v>0</v>
      </c>
      <c r="H6" s="74" t="e">
        <f t="shared" ref="H6:H151" si="1">G6/D6</f>
        <v>#N/A</v>
      </c>
      <c r="I6" s="56">
        <f>G6*'Itens de Contrato'!F6</f>
        <v>0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16" t="e">
        <f>VLOOKUP(B7,'Itens de Contrato'!B$5:G$151,4)</f>
        <v>#N/A</v>
      </c>
      <c r="E7" s="17" t="e">
        <f>D7*'Itens de Contrato'!F7</f>
        <v>#N/A</v>
      </c>
      <c r="F7" s="16" t="e">
        <f t="shared" si="0"/>
        <v>#N/A</v>
      </c>
      <c r="G7" s="16">
        <f>SUM('Medição 01'!G7,'Medição 02'!G7,'Medição 03'!G7,'Medição 04'!G7,'Medição 05'!G7,'Medição 06'!G7,'Medição 07'!G7,'Medição 08'!G7,'Medição 09'!G7,'Medição 10'!G7,'Medição 11'!G7,'Medição 12'!G7)</f>
        <v>0</v>
      </c>
      <c r="H7" s="13" t="e">
        <f t="shared" si="1"/>
        <v>#N/A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16" t="e">
        <f>VLOOKUP(B8,'Itens de Contrato'!B$5:G$151,4)</f>
        <v>#N/A</v>
      </c>
      <c r="E8" s="17" t="e">
        <f>D8*'Itens de Contrato'!F8</f>
        <v>#N/A</v>
      </c>
      <c r="F8" s="16" t="e">
        <f t="shared" si="0"/>
        <v>#N/A</v>
      </c>
      <c r="G8" s="16">
        <f>SUM('Medição 01'!G8,'Medição 02'!G8,'Medição 03'!G8,'Medição 04'!G8,'Medição 05'!G8,'Medição 06'!G8,'Medição 07'!G8,'Medição 08'!G8,'Medição 09'!G8,'Medição 10'!G8,'Medição 11'!G8,'Medição 12'!G8)</f>
        <v>0</v>
      </c>
      <c r="H8" s="13" t="e">
        <f t="shared" si="1"/>
        <v>#N/A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16" t="e">
        <f>VLOOKUP(B9,'Itens de Contrato'!B$5:G$151,4)</f>
        <v>#N/A</v>
      </c>
      <c r="E9" s="17" t="e">
        <f>D9*'Itens de Contrato'!F9</f>
        <v>#N/A</v>
      </c>
      <c r="F9" s="16" t="e">
        <f t="shared" si="0"/>
        <v>#N/A</v>
      </c>
      <c r="G9" s="16">
        <f>SUM('Medição 01'!G9,'Medição 02'!G9,'Medição 03'!G9,'Medição 04'!G9,'Medição 05'!G9,'Medição 06'!G9,'Medição 07'!G9,'Medição 08'!G9,'Medição 09'!G9,'Medição 10'!G9,'Medição 11'!G9,'Medição 12'!G9)</f>
        <v>0</v>
      </c>
      <c r="H9" s="13" t="e">
        <f t="shared" si="1"/>
        <v>#N/A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21">
        <f>'Itens de Contrato'!B10</f>
        <v>0</v>
      </c>
      <c r="C10" s="3" t="e">
        <f>VLOOKUP(B10,'Itens de Contrato'!B$5:G$151,2)</f>
        <v>#N/A</v>
      </c>
      <c r="D10" s="16" t="e">
        <f>VLOOKUP(B10,'Itens de Contrato'!B$5:G$151,4)</f>
        <v>#N/A</v>
      </c>
      <c r="E10" s="17" t="e">
        <f>D10*'Itens de Contrato'!F10</f>
        <v>#N/A</v>
      </c>
      <c r="F10" s="16" t="e">
        <f t="shared" si="0"/>
        <v>#N/A</v>
      </c>
      <c r="G10" s="16">
        <f>SUM('Medição 01'!G10,'Medição 02'!G10,'Medição 03'!G10,'Medição 04'!G10,'Medição 05'!G10,'Medição 06'!G10,'Medição 07'!G10,'Medição 08'!G10,'Medição 09'!G10,'Medição 10'!G10,'Medição 11'!G10,'Medição 12'!G10)</f>
        <v>0</v>
      </c>
      <c r="H10" s="13" t="e">
        <f t="shared" si="1"/>
        <v>#N/A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16" t="e">
        <f>VLOOKUP(B11,'Itens de Contrato'!B$5:G$151,4)</f>
        <v>#N/A</v>
      </c>
      <c r="E11" s="17" t="e">
        <f>D11*'Itens de Contrato'!F11</f>
        <v>#N/A</v>
      </c>
      <c r="F11" s="16" t="e">
        <f t="shared" si="0"/>
        <v>#N/A</v>
      </c>
      <c r="G11" s="16">
        <f>SUM('Medição 01'!G11,'Medição 02'!G11,'Medição 03'!G11,'Medição 04'!G11,'Medição 05'!G11,'Medição 06'!G11,'Medição 07'!G11,'Medição 08'!G11,'Medição 09'!G11,'Medição 10'!G11,'Medição 11'!G11,'Medição 12'!G11)</f>
        <v>0</v>
      </c>
      <c r="H11" s="13" t="e">
        <f t="shared" si="1"/>
        <v>#N/A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16" t="e">
        <f>VLOOKUP(B12,'Itens de Contrato'!B$5:G$151,4)</f>
        <v>#N/A</v>
      </c>
      <c r="E12" s="17" t="e">
        <f>D12*'Itens de Contrato'!F12</f>
        <v>#N/A</v>
      </c>
      <c r="F12" s="16" t="e">
        <f t="shared" si="0"/>
        <v>#N/A</v>
      </c>
      <c r="G12" s="16">
        <f>SUM('Medição 01'!G12,'Medição 02'!G12,'Medição 03'!G12,'Medição 04'!G12,'Medição 05'!G12,'Medição 06'!G12,'Medição 07'!G12,'Medição 08'!G12,'Medição 09'!G12,'Medição 10'!G12,'Medição 11'!G12,'Medição 12'!G12)</f>
        <v>0</v>
      </c>
      <c r="H12" s="13" t="e">
        <f t="shared" si="1"/>
        <v>#N/A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16" t="e">
        <f>VLOOKUP(B13,'Itens de Contrato'!B$5:G$151,4)</f>
        <v>#N/A</v>
      </c>
      <c r="E13" s="17" t="e">
        <f>D13*'Itens de Contrato'!F13</f>
        <v>#N/A</v>
      </c>
      <c r="F13" s="16" t="e">
        <f t="shared" si="0"/>
        <v>#N/A</v>
      </c>
      <c r="G13" s="16">
        <f>SUM('Medição 01'!G13,'Medição 02'!G13,'Medição 03'!G13,'Medição 04'!G13,'Medição 05'!G13,'Medição 06'!G13,'Medição 07'!G13,'Medição 08'!G13,'Medição 09'!G13,'Medição 10'!G13,'Medição 11'!G13,'Medição 12'!G13)</f>
        <v>0</v>
      </c>
      <c r="H13" s="13" t="e">
        <f t="shared" si="1"/>
        <v>#N/A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16" t="e">
        <f>VLOOKUP(B14,'Itens de Contrato'!B$5:G$151,4)</f>
        <v>#N/A</v>
      </c>
      <c r="E14" s="17" t="e">
        <f>D14*'Itens de Contrato'!F14</f>
        <v>#N/A</v>
      </c>
      <c r="F14" s="16" t="e">
        <f t="shared" si="0"/>
        <v>#N/A</v>
      </c>
      <c r="G14" s="16">
        <f>SUM('Medição 01'!G14,'Medição 02'!G14,'Medição 03'!G14,'Medição 04'!G14,'Medição 05'!G14,'Medição 06'!G14,'Medição 07'!G14,'Medição 08'!G14,'Medição 09'!G14,'Medição 10'!G14,'Medição 11'!G14,'Medição 12'!G14)</f>
        <v>0</v>
      </c>
      <c r="H14" s="13" t="e">
        <f t="shared" si="1"/>
        <v>#N/A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16" t="e">
        <f>VLOOKUP(B15,'Itens de Contrato'!B$5:G$151,4)</f>
        <v>#N/A</v>
      </c>
      <c r="E15" s="17" t="e">
        <f>D15*'Itens de Contrato'!F15</f>
        <v>#N/A</v>
      </c>
      <c r="F15" s="16" t="e">
        <f t="shared" si="0"/>
        <v>#N/A</v>
      </c>
      <c r="G15" s="16">
        <f>SUM('Medição 01'!G15,'Medição 02'!G15,'Medição 03'!G15,'Medição 04'!G15,'Medição 05'!G15,'Medição 06'!G15,'Medição 07'!G15,'Medição 08'!G15,'Medição 09'!G15,'Medição 10'!G15,'Medição 11'!G15,'Medição 12'!G15)</f>
        <v>0</v>
      </c>
      <c r="H15" s="13" t="e">
        <f t="shared" si="1"/>
        <v>#N/A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16" t="e">
        <f>VLOOKUP(B16,'Itens de Contrato'!B$5:G$151,4)</f>
        <v>#N/A</v>
      </c>
      <c r="E16" s="17" t="e">
        <f>D16*'Itens de Contrato'!F16</f>
        <v>#N/A</v>
      </c>
      <c r="F16" s="16" t="e">
        <f t="shared" si="0"/>
        <v>#N/A</v>
      </c>
      <c r="G16" s="16">
        <f>SUM('Medição 01'!G16,'Medição 02'!G16,'Medição 03'!G16,'Medição 04'!G16,'Medição 05'!G16,'Medição 06'!G16,'Medição 07'!G16,'Medição 08'!G16,'Medição 09'!G16,'Medição 10'!G16,'Medição 11'!G16,'Medição 12'!G16)</f>
        <v>0</v>
      </c>
      <c r="H16" s="13" t="e">
        <f t="shared" si="1"/>
        <v>#N/A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16" t="e">
        <f>VLOOKUP(B17,'Itens de Contrato'!B$5:G$151,4)</f>
        <v>#N/A</v>
      </c>
      <c r="E17" s="17" t="e">
        <f>D17*'Itens de Contrato'!F17</f>
        <v>#N/A</v>
      </c>
      <c r="F17" s="16" t="e">
        <f t="shared" si="0"/>
        <v>#N/A</v>
      </c>
      <c r="G17" s="16">
        <f>SUM('Medição 01'!G17,'Medição 02'!G17,'Medição 03'!G17,'Medição 04'!G17,'Medição 05'!G17,'Medição 06'!G17,'Medição 07'!G17,'Medição 08'!G17,'Medição 09'!G17,'Medição 10'!G17,'Medição 11'!G17,'Medição 12'!G17)</f>
        <v>0</v>
      </c>
      <c r="H17" s="13" t="e">
        <f t="shared" si="1"/>
        <v>#N/A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16" t="e">
        <f>VLOOKUP(B18,'Itens de Contrato'!B$5:G$151,4)</f>
        <v>#N/A</v>
      </c>
      <c r="E18" s="17" t="e">
        <f>D18*'Itens de Contrato'!F18</f>
        <v>#N/A</v>
      </c>
      <c r="F18" s="16" t="e">
        <f t="shared" si="0"/>
        <v>#N/A</v>
      </c>
      <c r="G18" s="16">
        <f>SUM('Medição 01'!G18,'Medição 02'!G18,'Medição 03'!G18,'Medição 04'!G18,'Medição 05'!G18,'Medição 06'!G18,'Medição 07'!G18,'Medição 08'!G18,'Medição 09'!G18,'Medição 10'!G18,'Medição 11'!G18,'Medição 12'!G18)</f>
        <v>0</v>
      </c>
      <c r="H18" s="13" t="e">
        <f t="shared" si="1"/>
        <v>#N/A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16" t="e">
        <f>VLOOKUP(B19,'Itens de Contrato'!B$5:G$151,4)</f>
        <v>#N/A</v>
      </c>
      <c r="E19" s="17" t="e">
        <f>D19*'Itens de Contrato'!F19</f>
        <v>#N/A</v>
      </c>
      <c r="F19" s="16" t="e">
        <f t="shared" si="0"/>
        <v>#N/A</v>
      </c>
      <c r="G19" s="16">
        <f>SUM('Medição 01'!G19,'Medição 02'!G19,'Medição 03'!G19,'Medição 04'!G19,'Medição 05'!G19,'Medição 06'!G19,'Medição 07'!G19,'Medição 08'!G19,'Medição 09'!G19,'Medição 10'!G19,'Medição 11'!G19,'Medição 12'!G19)</f>
        <v>0</v>
      </c>
      <c r="H19" s="13" t="e">
        <f t="shared" si="1"/>
        <v>#N/A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16" t="e">
        <f>VLOOKUP(B20,'Itens de Contrato'!B$5:G$151,4)</f>
        <v>#N/A</v>
      </c>
      <c r="E20" s="17" t="e">
        <f>D20*'Itens de Contrato'!F20</f>
        <v>#N/A</v>
      </c>
      <c r="F20" s="16" t="e">
        <f t="shared" si="0"/>
        <v>#N/A</v>
      </c>
      <c r="G20" s="16">
        <f>SUM('Medição 01'!G20,'Medição 02'!G20,'Medição 03'!G20,'Medição 04'!G20,'Medição 05'!G20,'Medição 06'!G20,'Medição 07'!G20,'Medição 08'!G20,'Medição 09'!G20,'Medição 10'!G20,'Medição 11'!G20,'Medição 12'!G20)</f>
        <v>0</v>
      </c>
      <c r="H20" s="13" t="e">
        <f t="shared" si="1"/>
        <v>#N/A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16" t="e">
        <f>VLOOKUP(B21,'Itens de Contrato'!B$5:G$151,4)</f>
        <v>#N/A</v>
      </c>
      <c r="E21" s="17" t="e">
        <f>D21*'Itens de Contrato'!F21</f>
        <v>#N/A</v>
      </c>
      <c r="F21" s="16" t="e">
        <f t="shared" si="0"/>
        <v>#N/A</v>
      </c>
      <c r="G21" s="16">
        <f>SUM('Medição 01'!G21,'Medição 02'!G21,'Medição 03'!G21,'Medição 04'!G21,'Medição 05'!G21,'Medição 06'!G21,'Medição 07'!G21,'Medição 08'!G21,'Medição 09'!G21,'Medição 10'!G21,'Medição 11'!G21,'Medição 12'!G21)</f>
        <v>0</v>
      </c>
      <c r="H21" s="13" t="e">
        <f t="shared" si="1"/>
        <v>#N/A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16" t="e">
        <f>VLOOKUP(B22,'Itens de Contrato'!B$5:G$151,4)</f>
        <v>#N/A</v>
      </c>
      <c r="E22" s="17" t="e">
        <f>D22*'Itens de Contrato'!F22</f>
        <v>#N/A</v>
      </c>
      <c r="F22" s="16" t="e">
        <f t="shared" si="0"/>
        <v>#N/A</v>
      </c>
      <c r="G22" s="16">
        <f>SUM('Medição 01'!G22,'Medição 02'!G22,'Medição 03'!G22,'Medição 04'!G22,'Medição 05'!G22,'Medição 06'!G22,'Medição 07'!G22,'Medição 08'!G22,'Medição 09'!G22,'Medição 10'!G22,'Medição 11'!G22,'Medição 12'!G22)</f>
        <v>0</v>
      </c>
      <c r="H22" s="13" t="e">
        <f t="shared" si="1"/>
        <v>#N/A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16" t="e">
        <f>VLOOKUP(B23,'Itens de Contrato'!B$5:G$151,4)</f>
        <v>#N/A</v>
      </c>
      <c r="E23" s="17" t="e">
        <f>D23*'Itens de Contrato'!F23</f>
        <v>#N/A</v>
      </c>
      <c r="F23" s="16" t="e">
        <f t="shared" si="0"/>
        <v>#N/A</v>
      </c>
      <c r="G23" s="16">
        <f>SUM('Medição 01'!G23,'Medição 02'!G23,'Medição 03'!G23,'Medição 04'!G23,'Medição 05'!G23,'Medição 06'!G23,'Medição 07'!G23,'Medição 08'!G23,'Medição 09'!G23,'Medição 10'!G23,'Medição 11'!G23,'Medição 12'!G23)</f>
        <v>0</v>
      </c>
      <c r="H23" s="13" t="e">
        <f t="shared" si="1"/>
        <v>#N/A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16" t="e">
        <f>VLOOKUP(B24,'Itens de Contrato'!B$5:G$151,4)</f>
        <v>#N/A</v>
      </c>
      <c r="E24" s="17" t="e">
        <f>D24*'Itens de Contrato'!F24</f>
        <v>#N/A</v>
      </c>
      <c r="F24" s="16" t="e">
        <f t="shared" si="0"/>
        <v>#N/A</v>
      </c>
      <c r="G24" s="16">
        <f>SUM('Medição 01'!G24,'Medição 02'!G24,'Medição 03'!G24,'Medição 04'!G24,'Medição 05'!G24,'Medição 06'!G24,'Medição 07'!G24,'Medição 08'!G24,'Medição 09'!G24,'Medição 10'!G24,'Medição 11'!G24,'Medição 12'!G24)</f>
        <v>0</v>
      </c>
      <c r="H24" s="13" t="e">
        <f t="shared" si="1"/>
        <v>#N/A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16" t="e">
        <f>VLOOKUP(B25,'Itens de Contrato'!B$5:G$151,4)</f>
        <v>#N/A</v>
      </c>
      <c r="E25" s="17" t="e">
        <f>D25*'Itens de Contrato'!F25</f>
        <v>#N/A</v>
      </c>
      <c r="F25" s="16" t="e">
        <f t="shared" si="0"/>
        <v>#N/A</v>
      </c>
      <c r="G25" s="16">
        <f>SUM('Medição 01'!G25,'Medição 02'!G25,'Medição 03'!G25,'Medição 04'!G25,'Medição 05'!G25,'Medição 06'!G25,'Medição 07'!G25,'Medição 08'!G25,'Medição 09'!G25,'Medição 10'!G25,'Medição 11'!G25,'Medição 12'!G25)</f>
        <v>0</v>
      </c>
      <c r="H25" s="13" t="e">
        <f t="shared" si="1"/>
        <v>#N/A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16" t="e">
        <f>VLOOKUP(B26,'Itens de Contrato'!B$5:G$151,4)</f>
        <v>#N/A</v>
      </c>
      <c r="E26" s="17" t="e">
        <f>D26*'Itens de Contrato'!F26</f>
        <v>#N/A</v>
      </c>
      <c r="F26" s="16" t="e">
        <f t="shared" si="0"/>
        <v>#N/A</v>
      </c>
      <c r="G26" s="16">
        <f>SUM('Medição 01'!G26,'Medição 02'!G26,'Medição 03'!G26,'Medição 04'!G26,'Medição 05'!G26,'Medição 06'!G26,'Medição 07'!G26,'Medição 08'!G26,'Medição 09'!G26,'Medição 10'!G26,'Medição 11'!G26,'Medição 12'!G26)</f>
        <v>0</v>
      </c>
      <c r="H26" s="13" t="e">
        <f t="shared" si="1"/>
        <v>#N/A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16" t="e">
        <f>VLOOKUP(B27,'Itens de Contrato'!B$5:G$151,4)</f>
        <v>#N/A</v>
      </c>
      <c r="E27" s="17" t="e">
        <f>D27*'Itens de Contrato'!F27</f>
        <v>#N/A</v>
      </c>
      <c r="F27" s="16" t="e">
        <f t="shared" si="0"/>
        <v>#N/A</v>
      </c>
      <c r="G27" s="16">
        <f>SUM('Medição 01'!G27,'Medição 02'!G27,'Medição 03'!G27,'Medição 04'!G27,'Medição 05'!G27,'Medição 06'!G27,'Medição 07'!G27,'Medição 08'!G27,'Medição 09'!G27,'Medição 10'!G27,'Medição 11'!G27,'Medição 12'!G27)</f>
        <v>0</v>
      </c>
      <c r="H27" s="13" t="e">
        <f t="shared" si="1"/>
        <v>#N/A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16" t="e">
        <f>VLOOKUP(B28,'Itens de Contrato'!B$5:G$151,4)</f>
        <v>#N/A</v>
      </c>
      <c r="E28" s="17" t="e">
        <f>D28*'Itens de Contrato'!F28</f>
        <v>#N/A</v>
      </c>
      <c r="F28" s="16" t="e">
        <f t="shared" si="0"/>
        <v>#N/A</v>
      </c>
      <c r="G28" s="16">
        <f>SUM('Medição 01'!G28,'Medição 02'!G28,'Medição 03'!G28,'Medição 04'!G28,'Medição 05'!G28,'Medição 06'!G28,'Medição 07'!G28,'Medição 08'!G28,'Medição 09'!G28,'Medição 10'!G28,'Medição 11'!G28,'Medição 12'!G28)</f>
        <v>0</v>
      </c>
      <c r="H28" s="13" t="e">
        <f t="shared" si="1"/>
        <v>#N/A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16" t="e">
        <f>VLOOKUP(B29,'Itens de Contrato'!B$5:G$151,4)</f>
        <v>#N/A</v>
      </c>
      <c r="E29" s="17" t="e">
        <f>D29*'Itens de Contrato'!F29</f>
        <v>#N/A</v>
      </c>
      <c r="F29" s="16" t="e">
        <f t="shared" si="0"/>
        <v>#N/A</v>
      </c>
      <c r="G29" s="16">
        <f>SUM('Medição 01'!G29,'Medição 02'!G29,'Medição 03'!G29,'Medição 04'!G29,'Medição 05'!G29,'Medição 06'!G29,'Medição 07'!G29,'Medição 08'!G29,'Medição 09'!G29,'Medição 10'!G29,'Medição 11'!G29,'Medição 12'!G29)</f>
        <v>0</v>
      </c>
      <c r="H29" s="13" t="e">
        <f t="shared" si="1"/>
        <v>#N/A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16" t="e">
        <f>VLOOKUP(B30,'Itens de Contrato'!B$5:G$151,4)</f>
        <v>#N/A</v>
      </c>
      <c r="E30" s="17" t="e">
        <f>D30*'Itens de Contrato'!F30</f>
        <v>#N/A</v>
      </c>
      <c r="F30" s="16" t="e">
        <f t="shared" si="0"/>
        <v>#N/A</v>
      </c>
      <c r="G30" s="16">
        <f>SUM('Medição 01'!G30,'Medição 02'!G30,'Medição 03'!G30,'Medição 04'!G30,'Medição 05'!G30,'Medição 06'!G30,'Medição 07'!G30,'Medição 08'!G30,'Medição 09'!G30,'Medição 10'!G30,'Medição 11'!G30,'Medição 12'!G30)</f>
        <v>0</v>
      </c>
      <c r="H30" s="13" t="e">
        <f t="shared" si="1"/>
        <v>#N/A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16" t="e">
        <f>VLOOKUP(B31,'Itens de Contrato'!B$5:G$151,4)</f>
        <v>#N/A</v>
      </c>
      <c r="E31" s="17" t="e">
        <f>D31*'Itens de Contrato'!F31</f>
        <v>#N/A</v>
      </c>
      <c r="F31" s="16" t="e">
        <f t="shared" si="0"/>
        <v>#N/A</v>
      </c>
      <c r="G31" s="16">
        <f>SUM('Medição 01'!G31,'Medição 02'!G31,'Medição 03'!G31,'Medição 04'!G31,'Medição 05'!G31,'Medição 06'!G31,'Medição 07'!G31,'Medição 08'!G31,'Medição 09'!G31,'Medição 10'!G31,'Medição 11'!G31,'Medição 12'!G31)</f>
        <v>0</v>
      </c>
      <c r="H31" s="13" t="e">
        <f t="shared" si="1"/>
        <v>#N/A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16" t="e">
        <f>VLOOKUP(B32,'Itens de Contrato'!B$5:G$151,4)</f>
        <v>#N/A</v>
      </c>
      <c r="E32" s="17" t="e">
        <f>D32*'Itens de Contrato'!F32</f>
        <v>#N/A</v>
      </c>
      <c r="F32" s="16" t="e">
        <f t="shared" si="0"/>
        <v>#N/A</v>
      </c>
      <c r="G32" s="16">
        <f>SUM('Medição 01'!G32,'Medição 02'!G32,'Medição 03'!G32,'Medição 04'!G32,'Medição 05'!G32,'Medição 06'!G32,'Medição 07'!G32,'Medição 08'!G32,'Medição 09'!G32,'Medição 10'!G32,'Medição 11'!G32,'Medição 12'!G32)</f>
        <v>0</v>
      </c>
      <c r="H32" s="13" t="e">
        <f t="shared" si="1"/>
        <v>#N/A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16" t="e">
        <f>VLOOKUP(B33,'Itens de Contrato'!B$5:G$151,4)</f>
        <v>#N/A</v>
      </c>
      <c r="E33" s="17" t="e">
        <f>D33*'Itens de Contrato'!F33</f>
        <v>#N/A</v>
      </c>
      <c r="F33" s="16" t="e">
        <f t="shared" si="0"/>
        <v>#N/A</v>
      </c>
      <c r="G33" s="16">
        <f>SUM('Medição 01'!G33,'Medição 02'!G33,'Medição 03'!G33,'Medição 04'!G33,'Medição 05'!G33,'Medição 06'!G33,'Medição 07'!G33,'Medição 08'!G33,'Medição 09'!G33,'Medição 10'!G33,'Medição 11'!G33,'Medição 12'!G33)</f>
        <v>0</v>
      </c>
      <c r="H33" s="13" t="e">
        <f t="shared" si="1"/>
        <v>#N/A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16" t="e">
        <f>VLOOKUP(B34,'Itens de Contrato'!B$5:G$151,4)</f>
        <v>#N/A</v>
      </c>
      <c r="E34" s="17" t="e">
        <f>D34*'Itens de Contrato'!F34</f>
        <v>#N/A</v>
      </c>
      <c r="F34" s="16" t="e">
        <f t="shared" si="0"/>
        <v>#N/A</v>
      </c>
      <c r="G34" s="16">
        <f>SUM('Medição 01'!G34,'Medição 02'!G34,'Medição 03'!G34,'Medição 04'!G34,'Medição 05'!G34,'Medição 06'!G34,'Medição 07'!G34,'Medição 08'!G34,'Medição 09'!G34,'Medição 10'!G34,'Medição 11'!G34,'Medição 12'!G34)</f>
        <v>0</v>
      </c>
      <c r="H34" s="13" t="e">
        <f t="shared" si="1"/>
        <v>#N/A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16" t="e">
        <f>VLOOKUP(B35,'Itens de Contrato'!B$5:G$151,4)</f>
        <v>#N/A</v>
      </c>
      <c r="E35" s="17" t="e">
        <f>D35*'Itens de Contrato'!F35</f>
        <v>#N/A</v>
      </c>
      <c r="F35" s="16" t="e">
        <f t="shared" si="0"/>
        <v>#N/A</v>
      </c>
      <c r="G35" s="16">
        <f>SUM('Medição 01'!G35,'Medição 02'!G35,'Medição 03'!G35,'Medição 04'!G35,'Medição 05'!G35,'Medição 06'!G35,'Medição 07'!G35,'Medição 08'!G35,'Medição 09'!G35,'Medição 10'!G35,'Medição 11'!G35,'Medição 12'!G35)</f>
        <v>0</v>
      </c>
      <c r="H35" s="13" t="e">
        <f t="shared" si="1"/>
        <v>#N/A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16" t="e">
        <f>VLOOKUP(B36,'Itens de Contrato'!B$5:G$151,4)</f>
        <v>#N/A</v>
      </c>
      <c r="E36" s="17" t="e">
        <f>D36*'Itens de Contrato'!F36</f>
        <v>#N/A</v>
      </c>
      <c r="F36" s="16" t="e">
        <f t="shared" si="0"/>
        <v>#N/A</v>
      </c>
      <c r="G36" s="16">
        <f>SUM('Medição 01'!G36,'Medição 02'!G36,'Medição 03'!G36,'Medição 04'!G36,'Medição 05'!G36,'Medição 06'!G36,'Medição 07'!G36,'Medição 08'!G36,'Medição 09'!G36,'Medição 10'!G36,'Medição 11'!G36,'Medição 12'!G36)</f>
        <v>0</v>
      </c>
      <c r="H36" s="13" t="e">
        <f t="shared" si="1"/>
        <v>#N/A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16" t="e">
        <f>VLOOKUP(B37,'Itens de Contrato'!B$5:G$151,4)</f>
        <v>#N/A</v>
      </c>
      <c r="E37" s="17" t="e">
        <f>D37*'Itens de Contrato'!F37</f>
        <v>#N/A</v>
      </c>
      <c r="F37" s="16" t="e">
        <f t="shared" si="0"/>
        <v>#N/A</v>
      </c>
      <c r="G37" s="16">
        <f>SUM('Medição 01'!G37,'Medição 02'!G37,'Medição 03'!G37,'Medição 04'!G37,'Medição 05'!G37,'Medição 06'!G37,'Medição 07'!G37,'Medição 08'!G37,'Medição 09'!G37,'Medição 10'!G37,'Medição 11'!G37,'Medição 12'!G37)</f>
        <v>0</v>
      </c>
      <c r="H37" s="13" t="e">
        <f t="shared" si="1"/>
        <v>#N/A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16" t="e">
        <f>VLOOKUP(B38,'Itens de Contrato'!B$5:G$151,4)</f>
        <v>#N/A</v>
      </c>
      <c r="E38" s="17" t="e">
        <f>D38*'Itens de Contrato'!F38</f>
        <v>#N/A</v>
      </c>
      <c r="F38" s="16" t="e">
        <f t="shared" si="0"/>
        <v>#N/A</v>
      </c>
      <c r="G38" s="16">
        <f>SUM('Medição 01'!G38,'Medição 02'!G38,'Medição 03'!G38,'Medição 04'!G38,'Medição 05'!G38,'Medição 06'!G38,'Medição 07'!G38,'Medição 08'!G38,'Medição 09'!G38,'Medição 10'!G38,'Medição 11'!G38,'Medição 12'!G38)</f>
        <v>0</v>
      </c>
      <c r="H38" s="13" t="e">
        <f t="shared" si="1"/>
        <v>#N/A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16" t="e">
        <f>VLOOKUP(B39,'Itens de Contrato'!B$5:G$151,4)</f>
        <v>#N/A</v>
      </c>
      <c r="E39" s="17" t="e">
        <f>D39*'Itens de Contrato'!F39</f>
        <v>#N/A</v>
      </c>
      <c r="F39" s="16" t="e">
        <f t="shared" si="0"/>
        <v>#N/A</v>
      </c>
      <c r="G39" s="16">
        <f>SUM('Medição 01'!G39,'Medição 02'!G39,'Medição 03'!G39,'Medição 04'!G39,'Medição 05'!G39,'Medição 06'!G39,'Medição 07'!G39,'Medição 08'!G39,'Medição 09'!G39,'Medição 10'!G39,'Medição 11'!G39,'Medição 12'!G39)</f>
        <v>0</v>
      </c>
      <c r="H39" s="13" t="e">
        <f t="shared" si="1"/>
        <v>#N/A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16" t="e">
        <f>VLOOKUP(B40,'Itens de Contrato'!B$5:G$151,4)</f>
        <v>#N/A</v>
      </c>
      <c r="E40" s="17" t="e">
        <f>D40*'Itens de Contrato'!F40</f>
        <v>#N/A</v>
      </c>
      <c r="F40" s="16" t="e">
        <f t="shared" si="0"/>
        <v>#N/A</v>
      </c>
      <c r="G40" s="16">
        <f>SUM('Medição 01'!G40,'Medição 02'!G40,'Medição 03'!G40,'Medição 04'!G40,'Medição 05'!G40,'Medição 06'!G40,'Medição 07'!G40,'Medição 08'!G40,'Medição 09'!G40,'Medição 10'!G40,'Medição 11'!G40,'Medição 12'!G40)</f>
        <v>0</v>
      </c>
      <c r="H40" s="13" t="e">
        <f t="shared" si="1"/>
        <v>#N/A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16" t="e">
        <f>VLOOKUP(B41,'Itens de Contrato'!B$5:G$151,4)</f>
        <v>#N/A</v>
      </c>
      <c r="E41" s="17" t="e">
        <f>D41*'Itens de Contrato'!F41</f>
        <v>#N/A</v>
      </c>
      <c r="F41" s="16" t="e">
        <f t="shared" si="0"/>
        <v>#N/A</v>
      </c>
      <c r="G41" s="16">
        <f>SUM('Medição 01'!G41,'Medição 02'!G41,'Medição 03'!G41,'Medição 04'!G41,'Medição 05'!G41,'Medição 06'!G41,'Medição 07'!G41,'Medição 08'!G41,'Medição 09'!G41,'Medição 10'!G41,'Medição 11'!G41,'Medição 12'!G41)</f>
        <v>0</v>
      </c>
      <c r="H41" s="13" t="e">
        <f t="shared" si="1"/>
        <v>#N/A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16" t="e">
        <f>VLOOKUP(B42,'Itens de Contrato'!B$5:G$151,4)</f>
        <v>#N/A</v>
      </c>
      <c r="E42" s="17" t="e">
        <f>D42*'Itens de Contrato'!F42</f>
        <v>#N/A</v>
      </c>
      <c r="F42" s="16" t="e">
        <f t="shared" si="0"/>
        <v>#N/A</v>
      </c>
      <c r="G42" s="16">
        <f>SUM('Medição 01'!G42,'Medição 02'!G42,'Medição 03'!G42,'Medição 04'!G42,'Medição 05'!G42,'Medição 06'!G42,'Medição 07'!G42,'Medição 08'!G42,'Medição 09'!G42,'Medição 10'!G42,'Medição 11'!G42,'Medição 12'!G42)</f>
        <v>0</v>
      </c>
      <c r="H42" s="13" t="e">
        <f t="shared" si="1"/>
        <v>#N/A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16" t="e">
        <f>VLOOKUP(B43,'Itens de Contrato'!B$5:G$151,4)</f>
        <v>#N/A</v>
      </c>
      <c r="E43" s="17" t="e">
        <f>D43*'Itens de Contrato'!F43</f>
        <v>#N/A</v>
      </c>
      <c r="F43" s="16" t="e">
        <f t="shared" si="0"/>
        <v>#N/A</v>
      </c>
      <c r="G43" s="16">
        <f>SUM('Medição 01'!G43,'Medição 02'!G43,'Medição 03'!G43,'Medição 04'!G43,'Medição 05'!G43,'Medição 06'!G43,'Medição 07'!G43,'Medição 08'!G43,'Medição 09'!G43,'Medição 10'!G43,'Medição 11'!G43,'Medição 12'!G43)</f>
        <v>0</v>
      </c>
      <c r="H43" s="13" t="e">
        <f t="shared" si="1"/>
        <v>#N/A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16" t="e">
        <f>VLOOKUP(B44,'Itens de Contrato'!B$5:G$151,4)</f>
        <v>#N/A</v>
      </c>
      <c r="E44" s="17" t="e">
        <f>D44*'Itens de Contrato'!F44</f>
        <v>#N/A</v>
      </c>
      <c r="F44" s="16" t="e">
        <f t="shared" si="0"/>
        <v>#N/A</v>
      </c>
      <c r="G44" s="16">
        <f>SUM('Medição 01'!G44,'Medição 02'!G44,'Medição 03'!G44,'Medição 04'!G44,'Medição 05'!G44,'Medição 06'!G44,'Medição 07'!G44,'Medição 08'!G44,'Medição 09'!G44,'Medição 10'!G44,'Medição 11'!G44,'Medição 12'!G44)</f>
        <v>0</v>
      </c>
      <c r="H44" s="13" t="e">
        <f t="shared" si="1"/>
        <v>#N/A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16" t="e">
        <f>VLOOKUP(B45,'Itens de Contrato'!B$5:G$151,4)</f>
        <v>#N/A</v>
      </c>
      <c r="E45" s="17" t="e">
        <f>D45*'Itens de Contrato'!F45</f>
        <v>#N/A</v>
      </c>
      <c r="F45" s="16" t="e">
        <f t="shared" si="0"/>
        <v>#N/A</v>
      </c>
      <c r="G45" s="16">
        <f>SUM('Medição 01'!G45,'Medição 02'!G45,'Medição 03'!G45,'Medição 04'!G45,'Medição 05'!G45,'Medição 06'!G45,'Medição 07'!G45,'Medição 08'!G45,'Medição 09'!G45,'Medição 10'!G45,'Medição 11'!G45,'Medição 12'!G45)</f>
        <v>0</v>
      </c>
      <c r="H45" s="13" t="e">
        <f t="shared" si="1"/>
        <v>#N/A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16" t="e">
        <f>VLOOKUP(B46,'Itens de Contrato'!B$5:G$151,4)</f>
        <v>#N/A</v>
      </c>
      <c r="E46" s="17" t="e">
        <f>D46*'Itens de Contrato'!F46</f>
        <v>#N/A</v>
      </c>
      <c r="F46" s="16" t="e">
        <f t="shared" si="0"/>
        <v>#N/A</v>
      </c>
      <c r="G46" s="16">
        <f>SUM('Medição 01'!G46,'Medição 02'!G46,'Medição 03'!G46,'Medição 04'!G46,'Medição 05'!G46,'Medição 06'!G46,'Medição 07'!G46,'Medição 08'!G46,'Medição 09'!G46,'Medição 10'!G46,'Medição 11'!G46,'Medição 12'!G46)</f>
        <v>0</v>
      </c>
      <c r="H46" s="13" t="e">
        <f t="shared" si="1"/>
        <v>#N/A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16" t="e">
        <f>VLOOKUP(B47,'Itens de Contrato'!B$5:G$151,4)</f>
        <v>#N/A</v>
      </c>
      <c r="E47" s="17" t="e">
        <f>D47*'Itens de Contrato'!F47</f>
        <v>#N/A</v>
      </c>
      <c r="F47" s="16" t="e">
        <f t="shared" si="0"/>
        <v>#N/A</v>
      </c>
      <c r="G47" s="16">
        <f>SUM('Medição 01'!G47,'Medição 02'!G47,'Medição 03'!G47,'Medição 04'!G47,'Medição 05'!G47,'Medição 06'!G47,'Medição 07'!G47,'Medição 08'!G47,'Medição 09'!G47,'Medição 10'!G47,'Medição 11'!G47,'Medição 12'!G47)</f>
        <v>0</v>
      </c>
      <c r="H47" s="13" t="e">
        <f t="shared" si="1"/>
        <v>#N/A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16" t="e">
        <f>VLOOKUP(B48,'Itens de Contrato'!B$5:G$151,4)</f>
        <v>#N/A</v>
      </c>
      <c r="E48" s="17" t="e">
        <f>D48*'Itens de Contrato'!F48</f>
        <v>#N/A</v>
      </c>
      <c r="F48" s="16" t="e">
        <f t="shared" si="0"/>
        <v>#N/A</v>
      </c>
      <c r="G48" s="16">
        <f>SUM('Medição 01'!G48,'Medição 02'!G48,'Medição 03'!G48,'Medição 04'!G48,'Medição 05'!G48,'Medição 06'!G48,'Medição 07'!G48,'Medição 08'!G48,'Medição 09'!G48,'Medição 10'!G48,'Medição 11'!G48,'Medição 12'!G48)</f>
        <v>0</v>
      </c>
      <c r="H48" s="13" t="e">
        <f t="shared" si="1"/>
        <v>#N/A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16" t="e">
        <f>VLOOKUP(B49,'Itens de Contrato'!B$5:G$151,4)</f>
        <v>#N/A</v>
      </c>
      <c r="E49" s="17" t="e">
        <f>D49*'Itens de Contrato'!F49</f>
        <v>#N/A</v>
      </c>
      <c r="F49" s="16" t="e">
        <f t="shared" si="0"/>
        <v>#N/A</v>
      </c>
      <c r="G49" s="16">
        <f>SUM('Medição 01'!G49,'Medição 02'!G49,'Medição 03'!G49,'Medição 04'!G49,'Medição 05'!G49,'Medição 06'!G49,'Medição 07'!G49,'Medição 08'!G49,'Medição 09'!G49,'Medição 10'!G49,'Medição 11'!G49,'Medição 12'!G49)</f>
        <v>0</v>
      </c>
      <c r="H49" s="13" t="e">
        <f t="shared" si="1"/>
        <v>#N/A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16" t="e">
        <f>VLOOKUP(B50,'Itens de Contrato'!B$5:G$151,4)</f>
        <v>#N/A</v>
      </c>
      <c r="E50" s="17" t="e">
        <f>D50*'Itens de Contrato'!F50</f>
        <v>#N/A</v>
      </c>
      <c r="F50" s="16" t="e">
        <f t="shared" si="0"/>
        <v>#N/A</v>
      </c>
      <c r="G50" s="16">
        <f>SUM('Medição 01'!G50,'Medição 02'!G50,'Medição 03'!G50,'Medição 04'!G50,'Medição 05'!G50,'Medição 06'!G50,'Medição 07'!G50,'Medição 08'!G50,'Medição 09'!G50,'Medição 10'!G50,'Medição 11'!G50,'Medição 12'!G50)</f>
        <v>0</v>
      </c>
      <c r="H50" s="13" t="e">
        <f t="shared" si="1"/>
        <v>#N/A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16" t="e">
        <f>VLOOKUP(B51,'Itens de Contrato'!B$5:G$151,4)</f>
        <v>#N/A</v>
      </c>
      <c r="E51" s="17" t="e">
        <f>D51*'Itens de Contrato'!F51</f>
        <v>#N/A</v>
      </c>
      <c r="F51" s="16" t="e">
        <f t="shared" si="0"/>
        <v>#N/A</v>
      </c>
      <c r="G51" s="16">
        <f>SUM('Medição 01'!G51,'Medição 02'!G51,'Medição 03'!G51,'Medição 04'!G51,'Medição 05'!G51,'Medição 06'!G51,'Medição 07'!G51,'Medição 08'!G51,'Medição 09'!G51,'Medição 10'!G51,'Medição 11'!G51,'Medição 12'!G51)</f>
        <v>0</v>
      </c>
      <c r="H51" s="13" t="e">
        <f t="shared" si="1"/>
        <v>#N/A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16" t="e">
        <f>VLOOKUP(B52,'Itens de Contrato'!B$5:G$151,4)</f>
        <v>#N/A</v>
      </c>
      <c r="E52" s="17" t="e">
        <f>D52*'Itens de Contrato'!F52</f>
        <v>#N/A</v>
      </c>
      <c r="F52" s="16" t="e">
        <f t="shared" si="0"/>
        <v>#N/A</v>
      </c>
      <c r="G52" s="16">
        <f>SUM('Medição 01'!G52,'Medição 02'!G52,'Medição 03'!G52,'Medição 04'!G52,'Medição 05'!G52,'Medição 06'!G52,'Medição 07'!G52,'Medição 08'!G52,'Medição 09'!G52,'Medição 10'!G52,'Medição 11'!G52,'Medição 12'!G52)</f>
        <v>0</v>
      </c>
      <c r="H52" s="13" t="e">
        <f t="shared" si="1"/>
        <v>#N/A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16" t="e">
        <f>VLOOKUP(B53,'Itens de Contrato'!B$5:G$151,4)</f>
        <v>#N/A</v>
      </c>
      <c r="E53" s="17" t="e">
        <f>D53*'Itens de Contrato'!F53</f>
        <v>#N/A</v>
      </c>
      <c r="F53" s="16" t="e">
        <f t="shared" si="0"/>
        <v>#N/A</v>
      </c>
      <c r="G53" s="16">
        <f>SUM('Medição 01'!G53,'Medição 02'!G53,'Medição 03'!G53,'Medição 04'!G53,'Medição 05'!G53,'Medição 06'!G53,'Medição 07'!G53,'Medição 08'!G53,'Medição 09'!G53,'Medição 10'!G53,'Medição 11'!G53,'Medição 12'!G53)</f>
        <v>0</v>
      </c>
      <c r="H53" s="13" t="e">
        <f t="shared" si="1"/>
        <v>#N/A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16" t="e">
        <f>VLOOKUP(B54,'Itens de Contrato'!B$5:G$151,4)</f>
        <v>#N/A</v>
      </c>
      <c r="E54" s="17" t="e">
        <f>D54*'Itens de Contrato'!F54</f>
        <v>#N/A</v>
      </c>
      <c r="F54" s="16" t="e">
        <f t="shared" si="0"/>
        <v>#N/A</v>
      </c>
      <c r="G54" s="16">
        <f>SUM('Medição 01'!G54,'Medição 02'!G54,'Medição 03'!G54,'Medição 04'!G54,'Medição 05'!G54,'Medição 06'!G54,'Medição 07'!G54,'Medição 08'!G54,'Medição 09'!G54,'Medição 10'!G54,'Medição 11'!G54,'Medição 12'!G54)</f>
        <v>0</v>
      </c>
      <c r="H54" s="13" t="e">
        <f t="shared" si="1"/>
        <v>#N/A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16" t="e">
        <f>VLOOKUP(B55,'Itens de Contrato'!B$5:G$151,4)</f>
        <v>#N/A</v>
      </c>
      <c r="E55" s="17" t="e">
        <f>D55*'Itens de Contrato'!F55</f>
        <v>#N/A</v>
      </c>
      <c r="F55" s="16" t="e">
        <f t="shared" si="0"/>
        <v>#N/A</v>
      </c>
      <c r="G55" s="16">
        <f>SUM('Medição 01'!G55,'Medição 02'!G55,'Medição 03'!G55,'Medição 04'!G55,'Medição 05'!G55,'Medição 06'!G55,'Medição 07'!G55,'Medição 08'!G55,'Medição 09'!G55,'Medição 10'!G55,'Medição 11'!G55,'Medição 12'!G55)</f>
        <v>0</v>
      </c>
      <c r="H55" s="13" t="e">
        <f t="shared" si="1"/>
        <v>#N/A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16" t="e">
        <f>VLOOKUP(B56,'Itens de Contrato'!B$5:G$151,4)</f>
        <v>#N/A</v>
      </c>
      <c r="E56" s="17" t="e">
        <f>D56*'Itens de Contrato'!F56</f>
        <v>#N/A</v>
      </c>
      <c r="F56" s="16" t="e">
        <f t="shared" si="0"/>
        <v>#N/A</v>
      </c>
      <c r="G56" s="16">
        <f>SUM('Medição 01'!G56,'Medição 02'!G56,'Medição 03'!G56,'Medição 04'!G56,'Medição 05'!G56,'Medição 06'!G56,'Medição 07'!G56,'Medição 08'!G56,'Medição 09'!G56,'Medição 10'!G56,'Medição 11'!G56,'Medição 12'!G56)</f>
        <v>0</v>
      </c>
      <c r="H56" s="13" t="e">
        <f t="shared" si="1"/>
        <v>#N/A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16" t="e">
        <f>VLOOKUP(B57,'Itens de Contrato'!B$5:G$151,4)</f>
        <v>#N/A</v>
      </c>
      <c r="E57" s="17" t="e">
        <f>D57*'Itens de Contrato'!F57</f>
        <v>#N/A</v>
      </c>
      <c r="F57" s="16" t="e">
        <f t="shared" si="0"/>
        <v>#N/A</v>
      </c>
      <c r="G57" s="16">
        <f>SUM('Medição 01'!G57,'Medição 02'!G57,'Medição 03'!G57,'Medição 04'!G57,'Medição 05'!G57,'Medição 06'!G57,'Medição 07'!G57,'Medição 08'!G57,'Medição 09'!G57,'Medição 10'!G57,'Medição 11'!G57,'Medição 12'!G57)</f>
        <v>0</v>
      </c>
      <c r="H57" s="13" t="e">
        <f t="shared" si="1"/>
        <v>#N/A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16" t="e">
        <f>VLOOKUP(B58,'Itens de Contrato'!B$5:G$151,4)</f>
        <v>#N/A</v>
      </c>
      <c r="E58" s="17" t="e">
        <f>D58*'Itens de Contrato'!F58</f>
        <v>#N/A</v>
      </c>
      <c r="F58" s="16" t="e">
        <f t="shared" si="0"/>
        <v>#N/A</v>
      </c>
      <c r="G58" s="16">
        <f>SUM('Medição 01'!G58,'Medição 02'!G58,'Medição 03'!G58,'Medição 04'!G58,'Medição 05'!G58,'Medição 06'!G58,'Medição 07'!G58,'Medição 08'!G58,'Medição 09'!G58,'Medição 10'!G58,'Medição 11'!G58,'Medição 12'!G58)</f>
        <v>0</v>
      </c>
      <c r="H58" s="13" t="e">
        <f t="shared" si="1"/>
        <v>#N/A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16" t="e">
        <f>VLOOKUP(B59,'Itens de Contrato'!B$5:G$151,4)</f>
        <v>#N/A</v>
      </c>
      <c r="E59" s="17" t="e">
        <f>D59*'Itens de Contrato'!F59</f>
        <v>#N/A</v>
      </c>
      <c r="F59" s="16" t="e">
        <f t="shared" si="0"/>
        <v>#N/A</v>
      </c>
      <c r="G59" s="16">
        <f>SUM('Medição 01'!G59,'Medição 02'!G59,'Medição 03'!G59,'Medição 04'!G59,'Medição 05'!G59,'Medição 06'!G59,'Medição 07'!G59,'Medição 08'!G59,'Medição 09'!G59,'Medição 10'!G59,'Medição 11'!G59,'Medição 12'!G59)</f>
        <v>0</v>
      </c>
      <c r="H59" s="13" t="e">
        <f t="shared" si="1"/>
        <v>#N/A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16" t="e">
        <f>VLOOKUP(B60,'Itens de Contrato'!B$5:G$151,4)</f>
        <v>#N/A</v>
      </c>
      <c r="E60" s="17" t="e">
        <f>D60*'Itens de Contrato'!F60</f>
        <v>#N/A</v>
      </c>
      <c r="F60" s="16" t="e">
        <f t="shared" si="0"/>
        <v>#N/A</v>
      </c>
      <c r="G60" s="16">
        <f>SUM('Medição 01'!G60,'Medição 02'!G60,'Medição 03'!G60,'Medição 04'!G60,'Medição 05'!G60,'Medição 06'!G60,'Medição 07'!G60,'Medição 08'!G60,'Medição 09'!G60,'Medição 10'!G60,'Medição 11'!G60,'Medição 12'!G60)</f>
        <v>0</v>
      </c>
      <c r="H60" s="13" t="e">
        <f t="shared" si="1"/>
        <v>#N/A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16" t="e">
        <f>VLOOKUP(B61,'Itens de Contrato'!B$5:G$151,4)</f>
        <v>#N/A</v>
      </c>
      <c r="E61" s="17" t="e">
        <f>D61*'Itens de Contrato'!F61</f>
        <v>#N/A</v>
      </c>
      <c r="F61" s="16" t="e">
        <f t="shared" si="0"/>
        <v>#N/A</v>
      </c>
      <c r="G61" s="16">
        <f>SUM('Medição 01'!G61,'Medição 02'!G61,'Medição 03'!G61,'Medição 04'!G61,'Medição 05'!G61,'Medição 06'!G61,'Medição 07'!G61,'Medição 08'!G61,'Medição 09'!G61,'Medição 10'!G61,'Medição 11'!G61,'Medição 12'!G61)</f>
        <v>0</v>
      </c>
      <c r="H61" s="13" t="e">
        <f t="shared" si="1"/>
        <v>#N/A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16" t="e">
        <f>VLOOKUP(B62,'Itens de Contrato'!B$5:G$151,4)</f>
        <v>#N/A</v>
      </c>
      <c r="E62" s="17" t="e">
        <f>D62*'Itens de Contrato'!F62</f>
        <v>#N/A</v>
      </c>
      <c r="F62" s="16" t="e">
        <f t="shared" si="0"/>
        <v>#N/A</v>
      </c>
      <c r="G62" s="16">
        <f>SUM('Medição 01'!G62,'Medição 02'!G62,'Medição 03'!G62,'Medição 04'!G62,'Medição 05'!G62,'Medição 06'!G62,'Medição 07'!G62,'Medição 08'!G62,'Medição 09'!G62,'Medição 10'!G62,'Medição 11'!G62,'Medição 12'!G62)</f>
        <v>0</v>
      </c>
      <c r="H62" s="13" t="e">
        <f t="shared" si="1"/>
        <v>#N/A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16" t="e">
        <f>VLOOKUP(B63,'Itens de Contrato'!B$5:G$151,4)</f>
        <v>#N/A</v>
      </c>
      <c r="E63" s="17" t="e">
        <f>D63*'Itens de Contrato'!F63</f>
        <v>#N/A</v>
      </c>
      <c r="F63" s="16" t="e">
        <f t="shared" si="0"/>
        <v>#N/A</v>
      </c>
      <c r="G63" s="16">
        <f>SUM('Medição 01'!G63,'Medição 02'!G63,'Medição 03'!G63,'Medição 04'!G63,'Medição 05'!G63,'Medição 06'!G63,'Medição 07'!G63,'Medição 08'!G63,'Medição 09'!G63,'Medição 10'!G63,'Medição 11'!G63,'Medição 12'!G63)</f>
        <v>0</v>
      </c>
      <c r="H63" s="13" t="e">
        <f t="shared" si="1"/>
        <v>#N/A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16" t="e">
        <f>VLOOKUP(B64,'Itens de Contrato'!B$5:G$151,4)</f>
        <v>#N/A</v>
      </c>
      <c r="E64" s="17" t="e">
        <f>D64*'Itens de Contrato'!F64</f>
        <v>#N/A</v>
      </c>
      <c r="F64" s="16" t="e">
        <f t="shared" si="0"/>
        <v>#N/A</v>
      </c>
      <c r="G64" s="16">
        <f>SUM('Medição 01'!G64,'Medição 02'!G64,'Medição 03'!G64,'Medição 04'!G64,'Medição 05'!G64,'Medição 06'!G64,'Medição 07'!G64,'Medição 08'!G64,'Medição 09'!G64,'Medição 10'!G64,'Medição 11'!G64,'Medição 12'!G64)</f>
        <v>0</v>
      </c>
      <c r="H64" s="13" t="e">
        <f t="shared" si="1"/>
        <v>#N/A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16" t="e">
        <f>VLOOKUP(B65,'Itens de Contrato'!B$5:G$151,4)</f>
        <v>#N/A</v>
      </c>
      <c r="E65" s="17" t="e">
        <f>D65*'Itens de Contrato'!F65</f>
        <v>#N/A</v>
      </c>
      <c r="F65" s="16" t="e">
        <f t="shared" si="0"/>
        <v>#N/A</v>
      </c>
      <c r="G65" s="16">
        <f>SUM('Medição 01'!G65,'Medição 02'!G65,'Medição 03'!G65,'Medição 04'!G65,'Medição 05'!G65,'Medição 06'!G65,'Medição 07'!G65,'Medição 08'!G65,'Medição 09'!G65,'Medição 10'!G65,'Medição 11'!G65,'Medição 12'!G65)</f>
        <v>0</v>
      </c>
      <c r="H65" s="13" t="e">
        <f t="shared" si="1"/>
        <v>#N/A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16" t="e">
        <f>VLOOKUP(B66,'Itens de Contrato'!B$5:G$151,4)</f>
        <v>#N/A</v>
      </c>
      <c r="E66" s="17" t="e">
        <f>D66*'Itens de Contrato'!F66</f>
        <v>#N/A</v>
      </c>
      <c r="F66" s="16" t="e">
        <f t="shared" si="0"/>
        <v>#N/A</v>
      </c>
      <c r="G66" s="16">
        <f>SUM('Medição 01'!G66,'Medição 02'!G66,'Medição 03'!G66,'Medição 04'!G66,'Medição 05'!G66,'Medição 06'!G66,'Medição 07'!G66,'Medição 08'!G66,'Medição 09'!G66,'Medição 10'!G66,'Medição 11'!G66,'Medição 12'!G66)</f>
        <v>0</v>
      </c>
      <c r="H66" s="13" t="e">
        <f t="shared" si="1"/>
        <v>#N/A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16" t="e">
        <f>VLOOKUP(B67,'Itens de Contrato'!B$5:G$151,4)</f>
        <v>#N/A</v>
      </c>
      <c r="E67" s="17" t="e">
        <f>D67*'Itens de Contrato'!F67</f>
        <v>#N/A</v>
      </c>
      <c r="F67" s="16" t="e">
        <f t="shared" si="0"/>
        <v>#N/A</v>
      </c>
      <c r="G67" s="16">
        <f>SUM('Medição 01'!G67,'Medição 02'!G67,'Medição 03'!G67,'Medição 04'!G67,'Medição 05'!G67,'Medição 06'!G67,'Medição 07'!G67,'Medição 08'!G67,'Medição 09'!G67,'Medição 10'!G67,'Medição 11'!G67,'Medição 12'!G67)</f>
        <v>0</v>
      </c>
      <c r="H67" s="13" t="e">
        <f t="shared" si="1"/>
        <v>#N/A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16" t="e">
        <f>VLOOKUP(B68,'Itens de Contrato'!B$5:G$151,4)</f>
        <v>#N/A</v>
      </c>
      <c r="E68" s="17" t="e">
        <f>D68*'Itens de Contrato'!F68</f>
        <v>#N/A</v>
      </c>
      <c r="F68" s="16" t="e">
        <f t="shared" si="0"/>
        <v>#N/A</v>
      </c>
      <c r="G68" s="16">
        <f>SUM('Medição 01'!G68,'Medição 02'!G68,'Medição 03'!G68,'Medição 04'!G68,'Medição 05'!G68,'Medição 06'!G68,'Medição 07'!G68,'Medição 08'!G68,'Medição 09'!G68,'Medição 10'!G68,'Medição 11'!G68,'Medição 12'!G68)</f>
        <v>0</v>
      </c>
      <c r="H68" s="13" t="e">
        <f t="shared" si="1"/>
        <v>#N/A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16" t="e">
        <f>VLOOKUP(B69,'Itens de Contrato'!B$5:G$151,4)</f>
        <v>#N/A</v>
      </c>
      <c r="E69" s="17" t="e">
        <f>D69*'Itens de Contrato'!F69</f>
        <v>#N/A</v>
      </c>
      <c r="F69" s="16" t="e">
        <f t="shared" si="0"/>
        <v>#N/A</v>
      </c>
      <c r="G69" s="16">
        <f>SUM('Medição 01'!G69,'Medição 02'!G69,'Medição 03'!G69,'Medição 04'!G69,'Medição 05'!G69,'Medição 06'!G69,'Medição 07'!G69,'Medição 08'!G69,'Medição 09'!G69,'Medição 10'!G69,'Medição 11'!G69,'Medição 12'!G69)</f>
        <v>0</v>
      </c>
      <c r="H69" s="13" t="e">
        <f t="shared" si="1"/>
        <v>#N/A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16" t="e">
        <f>VLOOKUP(B70,'Itens de Contrato'!B$5:G$151,4)</f>
        <v>#N/A</v>
      </c>
      <c r="E70" s="17" t="e">
        <f>D70*'Itens de Contrato'!F70</f>
        <v>#N/A</v>
      </c>
      <c r="F70" s="16" t="e">
        <f t="shared" si="0"/>
        <v>#N/A</v>
      </c>
      <c r="G70" s="16">
        <f>SUM('Medição 01'!G70,'Medição 02'!G70,'Medição 03'!G70,'Medição 04'!G70,'Medição 05'!G70,'Medição 06'!G70,'Medição 07'!G70,'Medição 08'!G70,'Medição 09'!G70,'Medição 10'!G70,'Medição 11'!G70,'Medição 12'!G70)</f>
        <v>0</v>
      </c>
      <c r="H70" s="13" t="e">
        <f t="shared" si="1"/>
        <v>#N/A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16" t="e">
        <f>VLOOKUP(B71,'Itens de Contrato'!B$5:G$151,4)</f>
        <v>#N/A</v>
      </c>
      <c r="E71" s="17" t="e">
        <f>D71*'Itens de Contrato'!F71</f>
        <v>#N/A</v>
      </c>
      <c r="F71" s="16" t="e">
        <f t="shared" si="0"/>
        <v>#N/A</v>
      </c>
      <c r="G71" s="16">
        <f>SUM('Medição 01'!G71,'Medição 02'!G71,'Medição 03'!G71,'Medição 04'!G71,'Medição 05'!G71,'Medição 06'!G71,'Medição 07'!G71,'Medição 08'!G71,'Medição 09'!G71,'Medição 10'!G71,'Medição 11'!G71,'Medição 12'!G71)</f>
        <v>0</v>
      </c>
      <c r="H71" s="13" t="e">
        <f t="shared" si="1"/>
        <v>#N/A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16" t="e">
        <f>VLOOKUP(B72,'Itens de Contrato'!B$5:G$151,4)</f>
        <v>#N/A</v>
      </c>
      <c r="E72" s="17" t="e">
        <f>D72*'Itens de Contrato'!F72</f>
        <v>#N/A</v>
      </c>
      <c r="F72" s="16" t="e">
        <f t="shared" si="0"/>
        <v>#N/A</v>
      </c>
      <c r="G72" s="16">
        <f>SUM('Medição 01'!G72,'Medição 02'!G72,'Medição 03'!G72,'Medição 04'!G72,'Medição 05'!G72,'Medição 06'!G72,'Medição 07'!G72,'Medição 08'!G72,'Medição 09'!G72,'Medição 10'!G72,'Medição 11'!G72,'Medição 12'!G72)</f>
        <v>0</v>
      </c>
      <c r="H72" s="13" t="e">
        <f t="shared" si="1"/>
        <v>#N/A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16" t="e">
        <f>VLOOKUP(B73,'Itens de Contrato'!B$5:G$151,4)</f>
        <v>#N/A</v>
      </c>
      <c r="E73" s="17" t="e">
        <f>D73*'Itens de Contrato'!F73</f>
        <v>#N/A</v>
      </c>
      <c r="F73" s="16" t="e">
        <f t="shared" si="0"/>
        <v>#N/A</v>
      </c>
      <c r="G73" s="16">
        <f>SUM('Medição 01'!G73,'Medição 02'!G73,'Medição 03'!G73,'Medição 04'!G73,'Medição 05'!G73,'Medição 06'!G73,'Medição 07'!G73,'Medição 08'!G73,'Medição 09'!G73,'Medição 10'!G73,'Medição 11'!G73,'Medição 12'!G73)</f>
        <v>0</v>
      </c>
      <c r="H73" s="13" t="e">
        <f t="shared" si="1"/>
        <v>#N/A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16" t="e">
        <f>VLOOKUP(B74,'Itens de Contrato'!B$5:G$151,4)</f>
        <v>#N/A</v>
      </c>
      <c r="E74" s="17" t="e">
        <f>D74*'Itens de Contrato'!F74</f>
        <v>#N/A</v>
      </c>
      <c r="F74" s="16" t="e">
        <f t="shared" si="0"/>
        <v>#N/A</v>
      </c>
      <c r="G74" s="16">
        <f>SUM('Medição 01'!G74,'Medição 02'!G74,'Medição 03'!G74,'Medição 04'!G74,'Medição 05'!G74,'Medição 06'!G74,'Medição 07'!G74,'Medição 08'!G74,'Medição 09'!G74,'Medição 10'!G74,'Medição 11'!G74,'Medição 12'!G74)</f>
        <v>0</v>
      </c>
      <c r="H74" s="13" t="e">
        <f t="shared" si="1"/>
        <v>#N/A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16" t="e">
        <f>VLOOKUP(B75,'Itens de Contrato'!B$5:G$151,4)</f>
        <v>#N/A</v>
      </c>
      <c r="E75" s="17" t="e">
        <f>D75*'Itens de Contrato'!F75</f>
        <v>#N/A</v>
      </c>
      <c r="F75" s="16" t="e">
        <f t="shared" si="0"/>
        <v>#N/A</v>
      </c>
      <c r="G75" s="16">
        <f>SUM('Medição 01'!G75,'Medição 02'!G75,'Medição 03'!G75,'Medição 04'!G75,'Medição 05'!G75,'Medição 06'!G75,'Medição 07'!G75,'Medição 08'!G75,'Medição 09'!G75,'Medição 10'!G75,'Medição 11'!G75,'Medição 12'!G75)</f>
        <v>0</v>
      </c>
      <c r="H75" s="13" t="e">
        <f t="shared" si="1"/>
        <v>#N/A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16" t="e">
        <f>VLOOKUP(B76,'Itens de Contrato'!B$5:G$151,4)</f>
        <v>#N/A</v>
      </c>
      <c r="E76" s="17" t="e">
        <f>D76*'Itens de Contrato'!F76</f>
        <v>#N/A</v>
      </c>
      <c r="F76" s="16" t="e">
        <f t="shared" si="0"/>
        <v>#N/A</v>
      </c>
      <c r="G76" s="16">
        <f>SUM('Medição 01'!G76,'Medição 02'!G76,'Medição 03'!G76,'Medição 04'!G76,'Medição 05'!G76,'Medição 06'!G76,'Medição 07'!G76,'Medição 08'!G76,'Medição 09'!G76,'Medição 10'!G76,'Medição 11'!G76,'Medição 12'!G76)</f>
        <v>0</v>
      </c>
      <c r="H76" s="13" t="e">
        <f t="shared" si="1"/>
        <v>#N/A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16" t="e">
        <f>VLOOKUP(B77,'Itens de Contrato'!B$5:G$151,4)</f>
        <v>#N/A</v>
      </c>
      <c r="E77" s="17" t="e">
        <f>D77*'Itens de Contrato'!F77</f>
        <v>#N/A</v>
      </c>
      <c r="F77" s="16" t="e">
        <f t="shared" si="0"/>
        <v>#N/A</v>
      </c>
      <c r="G77" s="16">
        <f>SUM('Medição 01'!G77,'Medição 02'!G77,'Medição 03'!G77,'Medição 04'!G77,'Medição 05'!G77,'Medição 06'!G77,'Medição 07'!G77,'Medição 08'!G77,'Medição 09'!G77,'Medição 10'!G77,'Medição 11'!G77,'Medição 12'!G77)</f>
        <v>0</v>
      </c>
      <c r="H77" s="13" t="e">
        <f t="shared" si="1"/>
        <v>#N/A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16" t="e">
        <f>VLOOKUP(B78,'Itens de Contrato'!B$5:G$151,4)</f>
        <v>#N/A</v>
      </c>
      <c r="E78" s="17" t="e">
        <f>D78*'Itens de Contrato'!F78</f>
        <v>#N/A</v>
      </c>
      <c r="F78" s="16" t="e">
        <f t="shared" si="0"/>
        <v>#N/A</v>
      </c>
      <c r="G78" s="16">
        <f>SUM('Medição 01'!G78,'Medição 02'!G78,'Medição 03'!G78,'Medição 04'!G78,'Medição 05'!G78,'Medição 06'!G78,'Medição 07'!G78,'Medição 08'!G78,'Medição 09'!G78,'Medição 10'!G78,'Medição 11'!G78,'Medição 12'!G78)</f>
        <v>0</v>
      </c>
      <c r="H78" s="13" t="e">
        <f t="shared" si="1"/>
        <v>#N/A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16" t="e">
        <f>VLOOKUP(B79,'Itens de Contrato'!B$5:G$151,4)</f>
        <v>#N/A</v>
      </c>
      <c r="E79" s="17" t="e">
        <f>D79*'Itens de Contrato'!F79</f>
        <v>#N/A</v>
      </c>
      <c r="F79" s="16" t="e">
        <f t="shared" si="0"/>
        <v>#N/A</v>
      </c>
      <c r="G79" s="16">
        <f>SUM('Medição 01'!G79,'Medição 02'!G79,'Medição 03'!G79,'Medição 04'!G79,'Medição 05'!G79,'Medição 06'!G79,'Medição 07'!G79,'Medição 08'!G79,'Medição 09'!G79,'Medição 10'!G79,'Medição 11'!G79,'Medição 12'!G79)</f>
        <v>0</v>
      </c>
      <c r="H79" s="13" t="e">
        <f t="shared" si="1"/>
        <v>#N/A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16" t="e">
        <f>VLOOKUP(B80,'Itens de Contrato'!B$5:G$151,4)</f>
        <v>#N/A</v>
      </c>
      <c r="E80" s="17" t="e">
        <f>D80*'Itens de Contrato'!F80</f>
        <v>#N/A</v>
      </c>
      <c r="F80" s="16" t="e">
        <f t="shared" si="0"/>
        <v>#N/A</v>
      </c>
      <c r="G80" s="16">
        <f>SUM('Medição 01'!G80,'Medição 02'!G80,'Medição 03'!G80,'Medição 04'!G80,'Medição 05'!G80,'Medição 06'!G80,'Medição 07'!G80,'Medição 08'!G80,'Medição 09'!G80,'Medição 10'!G80,'Medição 11'!G80,'Medição 12'!G80)</f>
        <v>0</v>
      </c>
      <c r="H80" s="13" t="e">
        <f t="shared" si="1"/>
        <v>#N/A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16" t="e">
        <f>VLOOKUP(B81,'Itens de Contrato'!B$5:G$151,4)</f>
        <v>#N/A</v>
      </c>
      <c r="E81" s="17" t="e">
        <f>D81*'Itens de Contrato'!F81</f>
        <v>#N/A</v>
      </c>
      <c r="F81" s="16" t="e">
        <f t="shared" si="0"/>
        <v>#N/A</v>
      </c>
      <c r="G81" s="16">
        <f>SUM('Medição 01'!G81,'Medição 02'!G81,'Medição 03'!G81,'Medição 04'!G81,'Medição 05'!G81,'Medição 06'!G81,'Medição 07'!G81,'Medição 08'!G81,'Medição 09'!G81,'Medição 10'!G81,'Medição 11'!G81,'Medição 12'!G81)</f>
        <v>0</v>
      </c>
      <c r="H81" s="13" t="e">
        <f t="shared" si="1"/>
        <v>#N/A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16" t="e">
        <f>VLOOKUP(B82,'Itens de Contrato'!B$5:G$151,4)</f>
        <v>#N/A</v>
      </c>
      <c r="E82" s="17" t="e">
        <f>D82*'Itens de Contrato'!F82</f>
        <v>#N/A</v>
      </c>
      <c r="F82" s="16" t="e">
        <f t="shared" si="0"/>
        <v>#N/A</v>
      </c>
      <c r="G82" s="16">
        <f>SUM('Medição 01'!G82,'Medição 02'!G82,'Medição 03'!G82,'Medição 04'!G82,'Medição 05'!G82,'Medição 06'!G82,'Medição 07'!G82,'Medição 08'!G82,'Medição 09'!G82,'Medição 10'!G82,'Medição 11'!G82,'Medição 12'!G82)</f>
        <v>0</v>
      </c>
      <c r="H82" s="13" t="e">
        <f t="shared" si="1"/>
        <v>#N/A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16" t="e">
        <f>VLOOKUP(B83,'Itens de Contrato'!B$5:G$151,4)</f>
        <v>#N/A</v>
      </c>
      <c r="E83" s="17" t="e">
        <f>D83*'Itens de Contrato'!F83</f>
        <v>#N/A</v>
      </c>
      <c r="F83" s="16" t="e">
        <f t="shared" si="0"/>
        <v>#N/A</v>
      </c>
      <c r="G83" s="16">
        <f>SUM('Medição 01'!G83,'Medição 02'!G83,'Medição 03'!G83,'Medição 04'!G83,'Medição 05'!G83,'Medição 06'!G83,'Medição 07'!G83,'Medição 08'!G83,'Medição 09'!G83,'Medição 10'!G83,'Medição 11'!G83,'Medição 12'!G83)</f>
        <v>0</v>
      </c>
      <c r="H83" s="13" t="e">
        <f t="shared" si="1"/>
        <v>#N/A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16" t="e">
        <f>VLOOKUP(B84,'Itens de Contrato'!B$5:G$151,4)</f>
        <v>#N/A</v>
      </c>
      <c r="E84" s="17" t="e">
        <f>D84*'Itens de Contrato'!F84</f>
        <v>#N/A</v>
      </c>
      <c r="F84" s="16" t="e">
        <f t="shared" si="0"/>
        <v>#N/A</v>
      </c>
      <c r="G84" s="16">
        <f>SUM('Medição 01'!G84,'Medição 02'!G84,'Medição 03'!G84,'Medição 04'!G84,'Medição 05'!G84,'Medição 06'!G84,'Medição 07'!G84,'Medição 08'!G84,'Medição 09'!G84,'Medição 10'!G84,'Medição 11'!G84,'Medição 12'!G84)</f>
        <v>0</v>
      </c>
      <c r="H84" s="13" t="e">
        <f t="shared" si="1"/>
        <v>#N/A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16" t="e">
        <f>VLOOKUP(B85,'Itens de Contrato'!B$5:G$151,4)</f>
        <v>#N/A</v>
      </c>
      <c r="E85" s="17" t="e">
        <f>D85*'Itens de Contrato'!F85</f>
        <v>#N/A</v>
      </c>
      <c r="F85" s="16" t="e">
        <f t="shared" si="0"/>
        <v>#N/A</v>
      </c>
      <c r="G85" s="16">
        <f>SUM('Medição 01'!G85,'Medição 02'!G85,'Medição 03'!G85,'Medição 04'!G85,'Medição 05'!G85,'Medição 06'!G85,'Medição 07'!G85,'Medição 08'!G85,'Medição 09'!G85,'Medição 10'!G85,'Medição 11'!G85,'Medição 12'!G85)</f>
        <v>0</v>
      </c>
      <c r="H85" s="13" t="e">
        <f t="shared" si="1"/>
        <v>#N/A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16" t="e">
        <f>VLOOKUP(B86,'Itens de Contrato'!B$5:G$151,4)</f>
        <v>#N/A</v>
      </c>
      <c r="E86" s="17" t="e">
        <f>D86*'Itens de Contrato'!F86</f>
        <v>#N/A</v>
      </c>
      <c r="F86" s="16" t="e">
        <f t="shared" si="0"/>
        <v>#N/A</v>
      </c>
      <c r="G86" s="16">
        <f>SUM('Medição 01'!G86,'Medição 02'!G86,'Medição 03'!G86,'Medição 04'!G86,'Medição 05'!G86,'Medição 06'!G86,'Medição 07'!G86,'Medição 08'!G86,'Medição 09'!G86,'Medição 10'!G86,'Medição 11'!G86,'Medição 12'!G86)</f>
        <v>0</v>
      </c>
      <c r="H86" s="13" t="e">
        <f t="shared" si="1"/>
        <v>#N/A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16" t="e">
        <f>VLOOKUP(B87,'Itens de Contrato'!B$5:G$151,4)</f>
        <v>#N/A</v>
      </c>
      <c r="E87" s="17" t="e">
        <f>D87*'Itens de Contrato'!F87</f>
        <v>#N/A</v>
      </c>
      <c r="F87" s="16" t="e">
        <f t="shared" si="0"/>
        <v>#N/A</v>
      </c>
      <c r="G87" s="16">
        <f>SUM('Medição 01'!G87,'Medição 02'!G87,'Medição 03'!G87,'Medição 04'!G87,'Medição 05'!G87,'Medição 06'!G87,'Medição 07'!G87,'Medição 08'!G87,'Medição 09'!G87,'Medição 10'!G87,'Medição 11'!G87,'Medição 12'!G87)</f>
        <v>0</v>
      </c>
      <c r="H87" s="13" t="e">
        <f t="shared" si="1"/>
        <v>#N/A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16" t="e">
        <f>VLOOKUP(B88,'Itens de Contrato'!B$5:G$151,4)</f>
        <v>#N/A</v>
      </c>
      <c r="E88" s="17" t="e">
        <f>D88*'Itens de Contrato'!F88</f>
        <v>#N/A</v>
      </c>
      <c r="F88" s="16" t="e">
        <f t="shared" si="0"/>
        <v>#N/A</v>
      </c>
      <c r="G88" s="16">
        <f>SUM('Medição 01'!G88,'Medição 02'!G88,'Medição 03'!G88,'Medição 04'!G88,'Medição 05'!G88,'Medição 06'!G88,'Medição 07'!G88,'Medição 08'!G88,'Medição 09'!G88,'Medição 10'!G88,'Medição 11'!G88,'Medição 12'!G88)</f>
        <v>0</v>
      </c>
      <c r="H88" s="13" t="e">
        <f t="shared" si="1"/>
        <v>#N/A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16" t="e">
        <f>VLOOKUP(B89,'Itens de Contrato'!B$5:G$151,4)</f>
        <v>#N/A</v>
      </c>
      <c r="E89" s="17" t="e">
        <f>D89*'Itens de Contrato'!F89</f>
        <v>#N/A</v>
      </c>
      <c r="F89" s="16" t="e">
        <f t="shared" si="0"/>
        <v>#N/A</v>
      </c>
      <c r="G89" s="16">
        <f>SUM('Medição 01'!G89,'Medição 02'!G89,'Medição 03'!G89,'Medição 04'!G89,'Medição 05'!G89,'Medição 06'!G89,'Medição 07'!G89,'Medição 08'!G89,'Medição 09'!G89,'Medição 10'!G89,'Medição 11'!G89,'Medição 12'!G89)</f>
        <v>0</v>
      </c>
      <c r="H89" s="13" t="e">
        <f t="shared" si="1"/>
        <v>#N/A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16" t="e">
        <f>VLOOKUP(B90,'Itens de Contrato'!B$5:G$151,4)</f>
        <v>#N/A</v>
      </c>
      <c r="E90" s="17" t="e">
        <f>D90*'Itens de Contrato'!F90</f>
        <v>#N/A</v>
      </c>
      <c r="F90" s="16" t="e">
        <f t="shared" si="0"/>
        <v>#N/A</v>
      </c>
      <c r="G90" s="16">
        <f>SUM('Medição 01'!G90,'Medição 02'!G90,'Medição 03'!G90,'Medição 04'!G90,'Medição 05'!G90,'Medição 06'!G90,'Medição 07'!G90,'Medição 08'!G90,'Medição 09'!G90,'Medição 10'!G90,'Medição 11'!G90,'Medição 12'!G90)</f>
        <v>0</v>
      </c>
      <c r="H90" s="13" t="e">
        <f t="shared" si="1"/>
        <v>#N/A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16" t="e">
        <f>VLOOKUP(B91,'Itens de Contrato'!B$5:G$151,4)</f>
        <v>#N/A</v>
      </c>
      <c r="E91" s="17" t="e">
        <f>D91*'Itens de Contrato'!F91</f>
        <v>#N/A</v>
      </c>
      <c r="F91" s="16" t="e">
        <f t="shared" si="0"/>
        <v>#N/A</v>
      </c>
      <c r="G91" s="16">
        <f>SUM('Medição 01'!G91,'Medição 02'!G91,'Medição 03'!G91,'Medição 04'!G91,'Medição 05'!G91,'Medição 06'!G91,'Medição 07'!G91,'Medição 08'!G91,'Medição 09'!G91,'Medição 10'!G91,'Medição 11'!G91,'Medição 12'!G91)</f>
        <v>0</v>
      </c>
      <c r="H91" s="13" t="e">
        <f t="shared" si="1"/>
        <v>#N/A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16" t="e">
        <f>VLOOKUP(B92,'Itens de Contrato'!B$5:G$151,4)</f>
        <v>#N/A</v>
      </c>
      <c r="E92" s="17" t="e">
        <f>D92*'Itens de Contrato'!F92</f>
        <v>#N/A</v>
      </c>
      <c r="F92" s="16" t="e">
        <f t="shared" si="0"/>
        <v>#N/A</v>
      </c>
      <c r="G92" s="16">
        <f>SUM('Medição 01'!G92,'Medição 02'!G92,'Medição 03'!G92,'Medição 04'!G92,'Medição 05'!G92,'Medição 06'!G92,'Medição 07'!G92,'Medição 08'!G92,'Medição 09'!G92,'Medição 10'!G92,'Medição 11'!G92,'Medição 12'!G92)</f>
        <v>0</v>
      </c>
      <c r="H92" s="13" t="e">
        <f t="shared" si="1"/>
        <v>#N/A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16" t="e">
        <f>VLOOKUP(B93,'Itens de Contrato'!B$5:G$151,4)</f>
        <v>#N/A</v>
      </c>
      <c r="E93" s="17" t="e">
        <f>D93*'Itens de Contrato'!F93</f>
        <v>#N/A</v>
      </c>
      <c r="F93" s="16" t="e">
        <f t="shared" si="0"/>
        <v>#N/A</v>
      </c>
      <c r="G93" s="16">
        <f>SUM('Medição 01'!G93,'Medição 02'!G93,'Medição 03'!G93,'Medição 04'!G93,'Medição 05'!G93,'Medição 06'!G93,'Medição 07'!G93,'Medição 08'!G93,'Medição 09'!G93,'Medição 10'!G93,'Medição 11'!G93,'Medição 12'!G93)</f>
        <v>0</v>
      </c>
      <c r="H93" s="13" t="e">
        <f t="shared" si="1"/>
        <v>#N/A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16" t="e">
        <f>VLOOKUP(B94,'Itens de Contrato'!B$5:G$151,4)</f>
        <v>#N/A</v>
      </c>
      <c r="E94" s="17" t="e">
        <f>D94*'Itens de Contrato'!F94</f>
        <v>#N/A</v>
      </c>
      <c r="F94" s="16" t="e">
        <f t="shared" si="0"/>
        <v>#N/A</v>
      </c>
      <c r="G94" s="16">
        <f>SUM('Medição 01'!G94,'Medição 02'!G94,'Medição 03'!G94,'Medição 04'!G94,'Medição 05'!G94,'Medição 06'!G94,'Medição 07'!G94,'Medição 08'!G94,'Medição 09'!G94,'Medição 10'!G94,'Medição 11'!G94,'Medição 12'!G94)</f>
        <v>0</v>
      </c>
      <c r="H94" s="13" t="e">
        <f t="shared" si="1"/>
        <v>#N/A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16" t="e">
        <f>VLOOKUP(B95,'Itens de Contrato'!B$5:G$151,4)</f>
        <v>#N/A</v>
      </c>
      <c r="E95" s="17" t="e">
        <f>D95*'Itens de Contrato'!F95</f>
        <v>#N/A</v>
      </c>
      <c r="F95" s="16" t="e">
        <f t="shared" si="0"/>
        <v>#N/A</v>
      </c>
      <c r="G95" s="16">
        <f>SUM('Medição 01'!G95,'Medição 02'!G95,'Medição 03'!G95,'Medição 04'!G95,'Medição 05'!G95,'Medição 06'!G95,'Medição 07'!G95,'Medição 08'!G95,'Medição 09'!G95,'Medição 10'!G95,'Medição 11'!G95,'Medição 12'!G95)</f>
        <v>0</v>
      </c>
      <c r="H95" s="13" t="e">
        <f t="shared" si="1"/>
        <v>#N/A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16" t="e">
        <f>VLOOKUP(B96,'Itens de Contrato'!B$5:G$151,4)</f>
        <v>#N/A</v>
      </c>
      <c r="E96" s="17" t="e">
        <f>D96*'Itens de Contrato'!F96</f>
        <v>#N/A</v>
      </c>
      <c r="F96" s="16" t="e">
        <f t="shared" si="0"/>
        <v>#N/A</v>
      </c>
      <c r="G96" s="16">
        <f>SUM('Medição 01'!G96,'Medição 02'!G96,'Medição 03'!G96,'Medição 04'!G96,'Medição 05'!G96,'Medição 06'!G96,'Medição 07'!G96,'Medição 08'!G96,'Medição 09'!G96,'Medição 10'!G96,'Medição 11'!G96,'Medição 12'!G96)</f>
        <v>0</v>
      </c>
      <c r="H96" s="13" t="e">
        <f t="shared" si="1"/>
        <v>#N/A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16" t="e">
        <f>VLOOKUP(B97,'Itens de Contrato'!B$5:G$151,4)</f>
        <v>#N/A</v>
      </c>
      <c r="E97" s="17" t="e">
        <f>D97*'Itens de Contrato'!F97</f>
        <v>#N/A</v>
      </c>
      <c r="F97" s="16" t="e">
        <f t="shared" si="0"/>
        <v>#N/A</v>
      </c>
      <c r="G97" s="16">
        <f>SUM('Medição 01'!G97,'Medição 02'!G97,'Medição 03'!G97,'Medição 04'!G97,'Medição 05'!G97,'Medição 06'!G97,'Medição 07'!G97,'Medição 08'!G97,'Medição 09'!G97,'Medição 10'!G97,'Medição 11'!G97,'Medição 12'!G97)</f>
        <v>0</v>
      </c>
      <c r="H97" s="13" t="e">
        <f t="shared" si="1"/>
        <v>#N/A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16" t="e">
        <f>VLOOKUP(B98,'Itens de Contrato'!B$5:G$151,4)</f>
        <v>#N/A</v>
      </c>
      <c r="E98" s="17" t="e">
        <f>D98*'Itens de Contrato'!F98</f>
        <v>#N/A</v>
      </c>
      <c r="F98" s="16" t="e">
        <f t="shared" si="0"/>
        <v>#N/A</v>
      </c>
      <c r="G98" s="16">
        <f>SUM('Medição 01'!G98,'Medição 02'!G98,'Medição 03'!G98,'Medição 04'!G98,'Medição 05'!G98,'Medição 06'!G98,'Medição 07'!G98,'Medição 08'!G98,'Medição 09'!G98,'Medição 10'!G98,'Medição 11'!G98,'Medição 12'!G98)</f>
        <v>0</v>
      </c>
      <c r="H98" s="13" t="e">
        <f t="shared" si="1"/>
        <v>#N/A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16" t="e">
        <f>VLOOKUP(B99,'Itens de Contrato'!B$5:G$151,4)</f>
        <v>#N/A</v>
      </c>
      <c r="E99" s="17" t="e">
        <f>D99*'Itens de Contrato'!F99</f>
        <v>#N/A</v>
      </c>
      <c r="F99" s="16" t="e">
        <f t="shared" si="0"/>
        <v>#N/A</v>
      </c>
      <c r="G99" s="16">
        <f>SUM('Medição 01'!G99,'Medição 02'!G99,'Medição 03'!G99,'Medição 04'!G99,'Medição 05'!G99,'Medição 06'!G99,'Medição 07'!G99,'Medição 08'!G99,'Medição 09'!G99,'Medição 10'!G99,'Medição 11'!G99,'Medição 12'!G99)</f>
        <v>0</v>
      </c>
      <c r="H99" s="13" t="e">
        <f t="shared" si="1"/>
        <v>#N/A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16" t="e">
        <f>VLOOKUP(B100,'Itens de Contrato'!B$5:G$151,4)</f>
        <v>#N/A</v>
      </c>
      <c r="E100" s="17" t="e">
        <f>D100*'Itens de Contrato'!F100</f>
        <v>#N/A</v>
      </c>
      <c r="F100" s="16" t="e">
        <f t="shared" si="0"/>
        <v>#N/A</v>
      </c>
      <c r="G100" s="16">
        <f>SUM('Medição 01'!G100,'Medição 02'!G100,'Medição 03'!G100,'Medição 04'!G100,'Medição 05'!G100,'Medição 06'!G100,'Medição 07'!G100,'Medição 08'!G100,'Medição 09'!G100,'Medição 10'!G100,'Medição 11'!G100,'Medição 12'!G100)</f>
        <v>0</v>
      </c>
      <c r="H100" s="13" t="e">
        <f t="shared" si="1"/>
        <v>#N/A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16" t="e">
        <f>VLOOKUP(B101,'Itens de Contrato'!B$5:G$151,4)</f>
        <v>#N/A</v>
      </c>
      <c r="E101" s="17" t="e">
        <f>D101*'Itens de Contrato'!F101</f>
        <v>#N/A</v>
      </c>
      <c r="F101" s="16" t="e">
        <f t="shared" si="0"/>
        <v>#N/A</v>
      </c>
      <c r="G101" s="16">
        <f>SUM('Medição 01'!G101,'Medição 02'!G101,'Medição 03'!G101,'Medição 04'!G101,'Medição 05'!G101,'Medição 06'!G101,'Medição 07'!G101,'Medição 08'!G101,'Medição 09'!G101,'Medição 10'!G101,'Medição 11'!G101,'Medição 12'!G101)</f>
        <v>0</v>
      </c>
      <c r="H101" s="13" t="e">
        <f t="shared" si="1"/>
        <v>#N/A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16" t="e">
        <f>VLOOKUP(B102,'Itens de Contrato'!B$5:G$151,4)</f>
        <v>#N/A</v>
      </c>
      <c r="E102" s="17" t="e">
        <f>D102*'Itens de Contrato'!F102</f>
        <v>#N/A</v>
      </c>
      <c r="F102" s="16" t="e">
        <f t="shared" si="0"/>
        <v>#N/A</v>
      </c>
      <c r="G102" s="16">
        <f>SUM('Medição 01'!G102,'Medição 02'!G102,'Medição 03'!G102,'Medição 04'!G102,'Medição 05'!G102,'Medição 06'!G102,'Medição 07'!G102,'Medição 08'!G102,'Medição 09'!G102,'Medição 10'!G102,'Medição 11'!G102,'Medição 12'!G102)</f>
        <v>0</v>
      </c>
      <c r="H102" s="13" t="e">
        <f t="shared" si="1"/>
        <v>#N/A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16" t="e">
        <f>VLOOKUP(B103,'Itens de Contrato'!B$5:G$151,4)</f>
        <v>#N/A</v>
      </c>
      <c r="E103" s="17" t="e">
        <f>D103*'Itens de Contrato'!F103</f>
        <v>#N/A</v>
      </c>
      <c r="F103" s="16" t="e">
        <f t="shared" si="0"/>
        <v>#N/A</v>
      </c>
      <c r="G103" s="16">
        <f>SUM('Medição 01'!G103,'Medição 02'!G103,'Medição 03'!G103,'Medição 04'!G103,'Medição 05'!G103,'Medição 06'!G103,'Medição 07'!G103,'Medição 08'!G103,'Medição 09'!G103,'Medição 10'!G103,'Medição 11'!G103,'Medição 12'!G103)</f>
        <v>0</v>
      </c>
      <c r="H103" s="13" t="e">
        <f t="shared" si="1"/>
        <v>#N/A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16" t="e">
        <f>VLOOKUP(B104,'Itens de Contrato'!B$5:G$151,4)</f>
        <v>#N/A</v>
      </c>
      <c r="E104" s="17" t="e">
        <f>D104*'Itens de Contrato'!F104</f>
        <v>#N/A</v>
      </c>
      <c r="F104" s="16" t="e">
        <f t="shared" si="0"/>
        <v>#N/A</v>
      </c>
      <c r="G104" s="16">
        <f>SUM('Medição 01'!G104,'Medição 02'!G104,'Medição 03'!G104,'Medição 04'!G104,'Medição 05'!G104,'Medição 06'!G104,'Medição 07'!G104,'Medição 08'!G104,'Medição 09'!G104,'Medição 10'!G104,'Medição 11'!G104,'Medição 12'!G104)</f>
        <v>0</v>
      </c>
      <c r="H104" s="13" t="e">
        <f t="shared" si="1"/>
        <v>#N/A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16" t="e">
        <f>VLOOKUP(B105,'Itens de Contrato'!B$5:G$151,4)</f>
        <v>#N/A</v>
      </c>
      <c r="E105" s="17" t="e">
        <f>D105*'Itens de Contrato'!F105</f>
        <v>#N/A</v>
      </c>
      <c r="F105" s="16" t="e">
        <f t="shared" si="0"/>
        <v>#N/A</v>
      </c>
      <c r="G105" s="16">
        <f>SUM('Medição 01'!G105,'Medição 02'!G105,'Medição 03'!G105,'Medição 04'!G105,'Medição 05'!G105,'Medição 06'!G105,'Medição 07'!G105,'Medição 08'!G105,'Medição 09'!G105,'Medição 10'!G105,'Medição 11'!G105,'Medição 12'!G105)</f>
        <v>0</v>
      </c>
      <c r="H105" s="13" t="e">
        <f t="shared" si="1"/>
        <v>#N/A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16" t="e">
        <f>VLOOKUP(B106,'Itens de Contrato'!B$5:G$151,4)</f>
        <v>#N/A</v>
      </c>
      <c r="E106" s="17" t="e">
        <f>D106*'Itens de Contrato'!F106</f>
        <v>#N/A</v>
      </c>
      <c r="F106" s="16" t="e">
        <f t="shared" si="0"/>
        <v>#N/A</v>
      </c>
      <c r="G106" s="16">
        <f>SUM('Medição 01'!G106,'Medição 02'!G106,'Medição 03'!G106,'Medição 04'!G106,'Medição 05'!G106,'Medição 06'!G106,'Medição 07'!G106,'Medição 08'!G106,'Medição 09'!G106,'Medição 10'!G106,'Medição 11'!G106,'Medição 12'!G106)</f>
        <v>0</v>
      </c>
      <c r="H106" s="13" t="e">
        <f t="shared" si="1"/>
        <v>#N/A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16" t="e">
        <f>VLOOKUP(B107,'Itens de Contrato'!B$5:G$151,4)</f>
        <v>#N/A</v>
      </c>
      <c r="E107" s="17" t="e">
        <f>D107*'Itens de Contrato'!F107</f>
        <v>#N/A</v>
      </c>
      <c r="F107" s="16" t="e">
        <f t="shared" si="0"/>
        <v>#N/A</v>
      </c>
      <c r="G107" s="16">
        <f>SUM('Medição 01'!G107,'Medição 02'!G107,'Medição 03'!G107,'Medição 04'!G107,'Medição 05'!G107,'Medição 06'!G107,'Medição 07'!G107,'Medição 08'!G107,'Medição 09'!G107,'Medição 10'!G107,'Medição 11'!G107,'Medição 12'!G107)</f>
        <v>0</v>
      </c>
      <c r="H107" s="13" t="e">
        <f t="shared" si="1"/>
        <v>#N/A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16" t="e">
        <f>VLOOKUP(B108,'Itens de Contrato'!B$5:G$151,4)</f>
        <v>#N/A</v>
      </c>
      <c r="E108" s="17" t="e">
        <f>D108*'Itens de Contrato'!F108</f>
        <v>#N/A</v>
      </c>
      <c r="F108" s="16" t="e">
        <f t="shared" si="0"/>
        <v>#N/A</v>
      </c>
      <c r="G108" s="16">
        <f>SUM('Medição 01'!G108,'Medição 02'!G108,'Medição 03'!G108,'Medição 04'!G108,'Medição 05'!G108,'Medição 06'!G108,'Medição 07'!G108,'Medição 08'!G108,'Medição 09'!G108,'Medição 10'!G108,'Medição 11'!G108,'Medição 12'!G108)</f>
        <v>0</v>
      </c>
      <c r="H108" s="13" t="e">
        <f t="shared" si="1"/>
        <v>#N/A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16" t="e">
        <f>VLOOKUP(B109,'Itens de Contrato'!B$5:G$151,4)</f>
        <v>#N/A</v>
      </c>
      <c r="E109" s="17" t="e">
        <f>D109*'Itens de Contrato'!F109</f>
        <v>#N/A</v>
      </c>
      <c r="F109" s="16" t="e">
        <f t="shared" si="0"/>
        <v>#N/A</v>
      </c>
      <c r="G109" s="16">
        <f>SUM('Medição 01'!G109,'Medição 02'!G109,'Medição 03'!G109,'Medição 04'!G109,'Medição 05'!G109,'Medição 06'!G109,'Medição 07'!G109,'Medição 08'!G109,'Medição 09'!G109,'Medição 10'!G109,'Medição 11'!G109,'Medição 12'!G109)</f>
        <v>0</v>
      </c>
      <c r="H109" s="13" t="e">
        <f t="shared" si="1"/>
        <v>#N/A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16" t="e">
        <f>VLOOKUP(B110,'Itens de Contrato'!B$5:G$151,4)</f>
        <v>#N/A</v>
      </c>
      <c r="E110" s="17" t="e">
        <f>D110*'Itens de Contrato'!F110</f>
        <v>#N/A</v>
      </c>
      <c r="F110" s="16" t="e">
        <f t="shared" si="0"/>
        <v>#N/A</v>
      </c>
      <c r="G110" s="16">
        <f>SUM('Medição 01'!G110,'Medição 02'!G110,'Medição 03'!G110,'Medição 04'!G110,'Medição 05'!G110,'Medição 06'!G110,'Medição 07'!G110,'Medição 08'!G110,'Medição 09'!G110,'Medição 10'!G110,'Medição 11'!G110,'Medição 12'!G110)</f>
        <v>0</v>
      </c>
      <c r="H110" s="13" t="e">
        <f t="shared" si="1"/>
        <v>#N/A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16" t="e">
        <f>VLOOKUP(B111,'Itens de Contrato'!B$5:G$151,4)</f>
        <v>#N/A</v>
      </c>
      <c r="E111" s="17" t="e">
        <f>D111*'Itens de Contrato'!F111</f>
        <v>#N/A</v>
      </c>
      <c r="F111" s="16" t="e">
        <f t="shared" si="0"/>
        <v>#N/A</v>
      </c>
      <c r="G111" s="16">
        <f>SUM('Medição 01'!G111,'Medição 02'!G111,'Medição 03'!G111,'Medição 04'!G111,'Medição 05'!G111,'Medição 06'!G111,'Medição 07'!G111,'Medição 08'!G111,'Medição 09'!G111,'Medição 10'!G111,'Medição 11'!G111,'Medição 12'!G111)</f>
        <v>0</v>
      </c>
      <c r="H111" s="13" t="e">
        <f t="shared" si="1"/>
        <v>#N/A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16" t="e">
        <f>VLOOKUP(B112,'Itens de Contrato'!B$5:G$151,4)</f>
        <v>#N/A</v>
      </c>
      <c r="E112" s="17" t="e">
        <f>D112*'Itens de Contrato'!F112</f>
        <v>#N/A</v>
      </c>
      <c r="F112" s="16" t="e">
        <f t="shared" si="0"/>
        <v>#N/A</v>
      </c>
      <c r="G112" s="16">
        <f>SUM('Medição 01'!G112,'Medição 02'!G112,'Medição 03'!G112,'Medição 04'!G112,'Medição 05'!G112,'Medição 06'!G112,'Medição 07'!G112,'Medição 08'!G112,'Medição 09'!G112,'Medição 10'!G112,'Medição 11'!G112,'Medição 12'!G112)</f>
        <v>0</v>
      </c>
      <c r="H112" s="13" t="e">
        <f t="shared" si="1"/>
        <v>#N/A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16" t="e">
        <f>VLOOKUP(B113,'Itens de Contrato'!B$5:G$151,4)</f>
        <v>#N/A</v>
      </c>
      <c r="E113" s="17" t="e">
        <f>D113*'Itens de Contrato'!F113</f>
        <v>#N/A</v>
      </c>
      <c r="F113" s="16" t="e">
        <f t="shared" si="0"/>
        <v>#N/A</v>
      </c>
      <c r="G113" s="16">
        <f>SUM('Medição 01'!G113,'Medição 02'!G113,'Medição 03'!G113,'Medição 04'!G113,'Medição 05'!G113,'Medição 06'!G113,'Medição 07'!G113,'Medição 08'!G113,'Medição 09'!G113,'Medição 10'!G113,'Medição 11'!G113,'Medição 12'!G113)</f>
        <v>0</v>
      </c>
      <c r="H113" s="13" t="e">
        <f t="shared" si="1"/>
        <v>#N/A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16" t="e">
        <f>VLOOKUP(B114,'Itens de Contrato'!B$5:G$151,4)</f>
        <v>#N/A</v>
      </c>
      <c r="E114" s="17" t="e">
        <f>D114*'Itens de Contrato'!F114</f>
        <v>#N/A</v>
      </c>
      <c r="F114" s="16" t="e">
        <f t="shared" si="0"/>
        <v>#N/A</v>
      </c>
      <c r="G114" s="16">
        <f>SUM('Medição 01'!G114,'Medição 02'!G114,'Medição 03'!G114,'Medição 04'!G114,'Medição 05'!G114,'Medição 06'!G114,'Medição 07'!G114,'Medição 08'!G114,'Medição 09'!G114,'Medição 10'!G114,'Medição 11'!G114,'Medição 12'!G114)</f>
        <v>0</v>
      </c>
      <c r="H114" s="13" t="e">
        <f t="shared" si="1"/>
        <v>#N/A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16" t="e">
        <f>VLOOKUP(B115,'Itens de Contrato'!B$5:G$151,4)</f>
        <v>#N/A</v>
      </c>
      <c r="E115" s="17" t="e">
        <f>D115*'Itens de Contrato'!F115</f>
        <v>#N/A</v>
      </c>
      <c r="F115" s="16" t="e">
        <f t="shared" si="0"/>
        <v>#N/A</v>
      </c>
      <c r="G115" s="16">
        <f>SUM('Medição 01'!G115,'Medição 02'!G115,'Medição 03'!G115,'Medição 04'!G115,'Medição 05'!G115,'Medição 06'!G115,'Medição 07'!G115,'Medição 08'!G115,'Medição 09'!G115,'Medição 10'!G115,'Medição 11'!G115,'Medição 12'!G115)</f>
        <v>0</v>
      </c>
      <c r="H115" s="13" t="e">
        <f t="shared" si="1"/>
        <v>#N/A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16" t="e">
        <f>VLOOKUP(B116,'Itens de Contrato'!B$5:G$151,4)</f>
        <v>#N/A</v>
      </c>
      <c r="E116" s="17" t="e">
        <f>D116*'Itens de Contrato'!F116</f>
        <v>#N/A</v>
      </c>
      <c r="F116" s="16" t="e">
        <f t="shared" si="0"/>
        <v>#N/A</v>
      </c>
      <c r="G116" s="16">
        <f>SUM('Medição 01'!G116,'Medição 02'!G116,'Medição 03'!G116,'Medição 04'!G116,'Medição 05'!G116,'Medição 06'!G116,'Medição 07'!G116,'Medição 08'!G116,'Medição 09'!G116,'Medição 10'!G116,'Medição 11'!G116,'Medição 12'!G116)</f>
        <v>0</v>
      </c>
      <c r="H116" s="13" t="e">
        <f t="shared" si="1"/>
        <v>#N/A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16" t="e">
        <f>VLOOKUP(B117,'Itens de Contrato'!B$5:G$151,4)</f>
        <v>#N/A</v>
      </c>
      <c r="E117" s="17" t="e">
        <f>D117*'Itens de Contrato'!F117</f>
        <v>#N/A</v>
      </c>
      <c r="F117" s="16" t="e">
        <f t="shared" si="0"/>
        <v>#N/A</v>
      </c>
      <c r="G117" s="16">
        <f>SUM('Medição 01'!G117,'Medição 02'!G117,'Medição 03'!G117,'Medição 04'!G117,'Medição 05'!G117,'Medição 06'!G117,'Medição 07'!G117,'Medição 08'!G117,'Medição 09'!G117,'Medição 10'!G117,'Medição 11'!G117,'Medição 12'!G117)</f>
        <v>0</v>
      </c>
      <c r="H117" s="13" t="e">
        <f t="shared" si="1"/>
        <v>#N/A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16" t="e">
        <f>VLOOKUP(B118,'Itens de Contrato'!B$5:G$151,4)</f>
        <v>#N/A</v>
      </c>
      <c r="E118" s="17" t="e">
        <f>D118*'Itens de Contrato'!F118</f>
        <v>#N/A</v>
      </c>
      <c r="F118" s="16" t="e">
        <f t="shared" si="0"/>
        <v>#N/A</v>
      </c>
      <c r="G118" s="16">
        <f>SUM('Medição 01'!G118,'Medição 02'!G118,'Medição 03'!G118,'Medição 04'!G118,'Medição 05'!G118,'Medição 06'!G118,'Medição 07'!G118,'Medição 08'!G118,'Medição 09'!G118,'Medição 10'!G118,'Medição 11'!G118,'Medição 12'!G118)</f>
        <v>0</v>
      </c>
      <c r="H118" s="13" t="e">
        <f t="shared" si="1"/>
        <v>#N/A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16" t="e">
        <f>VLOOKUP(B119,'Itens de Contrato'!B$5:G$151,4)</f>
        <v>#N/A</v>
      </c>
      <c r="E119" s="17" t="e">
        <f>D119*'Itens de Contrato'!F119</f>
        <v>#N/A</v>
      </c>
      <c r="F119" s="16" t="e">
        <f t="shared" si="0"/>
        <v>#N/A</v>
      </c>
      <c r="G119" s="16">
        <f>SUM('Medição 01'!G119,'Medição 02'!G119,'Medição 03'!G119,'Medição 04'!G119,'Medição 05'!G119,'Medição 06'!G119,'Medição 07'!G119,'Medição 08'!G119,'Medição 09'!G119,'Medição 10'!G119,'Medição 11'!G119,'Medição 12'!G119)</f>
        <v>0</v>
      </c>
      <c r="H119" s="13" t="e">
        <f t="shared" si="1"/>
        <v>#N/A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16" t="e">
        <f>VLOOKUP(B120,'Itens de Contrato'!B$5:G$151,4)</f>
        <v>#N/A</v>
      </c>
      <c r="E120" s="17" t="e">
        <f>D120*'Itens de Contrato'!F120</f>
        <v>#N/A</v>
      </c>
      <c r="F120" s="16" t="e">
        <f t="shared" si="0"/>
        <v>#N/A</v>
      </c>
      <c r="G120" s="16">
        <f>SUM('Medição 01'!G120,'Medição 02'!G120,'Medição 03'!G120,'Medição 04'!G120,'Medição 05'!G120,'Medição 06'!G120,'Medição 07'!G120,'Medição 08'!G120,'Medição 09'!G120,'Medição 10'!G120,'Medição 11'!G120,'Medição 12'!G120)</f>
        <v>0</v>
      </c>
      <c r="H120" s="13" t="e">
        <f t="shared" si="1"/>
        <v>#N/A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16" t="e">
        <f>VLOOKUP(B121,'Itens de Contrato'!B$5:G$151,4)</f>
        <v>#N/A</v>
      </c>
      <c r="E121" s="17" t="e">
        <f>D121*'Itens de Contrato'!F121</f>
        <v>#N/A</v>
      </c>
      <c r="F121" s="16" t="e">
        <f t="shared" si="0"/>
        <v>#N/A</v>
      </c>
      <c r="G121" s="16">
        <f>SUM('Medição 01'!G121,'Medição 02'!G121,'Medição 03'!G121,'Medição 04'!G121,'Medição 05'!G121,'Medição 06'!G121,'Medição 07'!G121,'Medição 08'!G121,'Medição 09'!G121,'Medição 10'!G121,'Medição 11'!G121,'Medição 12'!G121)</f>
        <v>0</v>
      </c>
      <c r="H121" s="13" t="e">
        <f t="shared" si="1"/>
        <v>#N/A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16" t="e">
        <f>VLOOKUP(B122,'Itens de Contrato'!B$5:G$151,4)</f>
        <v>#N/A</v>
      </c>
      <c r="E122" s="17" t="e">
        <f>D122*'Itens de Contrato'!F122</f>
        <v>#N/A</v>
      </c>
      <c r="F122" s="16" t="e">
        <f t="shared" si="0"/>
        <v>#N/A</v>
      </c>
      <c r="G122" s="16">
        <f>SUM('Medição 01'!G122,'Medição 02'!G122,'Medição 03'!G122,'Medição 04'!G122,'Medição 05'!G122,'Medição 06'!G122,'Medição 07'!G122,'Medição 08'!G122,'Medição 09'!G122,'Medição 10'!G122,'Medição 11'!G122,'Medição 12'!G122)</f>
        <v>0</v>
      </c>
      <c r="H122" s="13" t="e">
        <f t="shared" si="1"/>
        <v>#N/A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16" t="e">
        <f>VLOOKUP(B123,'Itens de Contrato'!B$5:G$151,4)</f>
        <v>#N/A</v>
      </c>
      <c r="E123" s="17" t="e">
        <f>D123*'Itens de Contrato'!F123</f>
        <v>#N/A</v>
      </c>
      <c r="F123" s="16" t="e">
        <f t="shared" si="0"/>
        <v>#N/A</v>
      </c>
      <c r="G123" s="16">
        <f>SUM('Medição 01'!G123,'Medição 02'!G123,'Medição 03'!G123,'Medição 04'!G123,'Medição 05'!G123,'Medição 06'!G123,'Medição 07'!G123,'Medição 08'!G123,'Medição 09'!G123,'Medição 10'!G123,'Medição 11'!G123,'Medição 12'!G123)</f>
        <v>0</v>
      </c>
      <c r="H123" s="13" t="e">
        <f t="shared" si="1"/>
        <v>#N/A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16" t="e">
        <f>VLOOKUP(B124,'Itens de Contrato'!B$5:G$151,4)</f>
        <v>#N/A</v>
      </c>
      <c r="E124" s="17" t="e">
        <f>D124*'Itens de Contrato'!F124</f>
        <v>#N/A</v>
      </c>
      <c r="F124" s="16" t="e">
        <f t="shared" si="0"/>
        <v>#N/A</v>
      </c>
      <c r="G124" s="16">
        <f>SUM('Medição 01'!G124,'Medição 02'!G124,'Medição 03'!G124,'Medição 04'!G124,'Medição 05'!G124,'Medição 06'!G124,'Medição 07'!G124,'Medição 08'!G124,'Medição 09'!G124,'Medição 10'!G124,'Medição 11'!G124,'Medição 12'!G124)</f>
        <v>0</v>
      </c>
      <c r="H124" s="13" t="e">
        <f t="shared" si="1"/>
        <v>#N/A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16" t="e">
        <f>VLOOKUP(B125,'Itens de Contrato'!B$5:G$151,4)</f>
        <v>#N/A</v>
      </c>
      <c r="E125" s="17" t="e">
        <f>D125*'Itens de Contrato'!F125</f>
        <v>#N/A</v>
      </c>
      <c r="F125" s="16" t="e">
        <f t="shared" si="0"/>
        <v>#N/A</v>
      </c>
      <c r="G125" s="16">
        <f>SUM('Medição 01'!G125,'Medição 02'!G125,'Medição 03'!G125,'Medição 04'!G125,'Medição 05'!G125,'Medição 06'!G125,'Medição 07'!G125,'Medição 08'!G125,'Medição 09'!G125,'Medição 10'!G125,'Medição 11'!G125,'Medição 12'!G125)</f>
        <v>0</v>
      </c>
      <c r="H125" s="13" t="e">
        <f t="shared" si="1"/>
        <v>#N/A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16" t="e">
        <f>VLOOKUP(B126,'Itens de Contrato'!B$5:G$151,4)</f>
        <v>#N/A</v>
      </c>
      <c r="E126" s="17" t="e">
        <f>D126*'Itens de Contrato'!F126</f>
        <v>#N/A</v>
      </c>
      <c r="F126" s="16" t="e">
        <f t="shared" si="0"/>
        <v>#N/A</v>
      </c>
      <c r="G126" s="16">
        <f>SUM('Medição 01'!G126,'Medição 02'!G126,'Medição 03'!G126,'Medição 04'!G126,'Medição 05'!G126,'Medição 06'!G126,'Medição 07'!G126,'Medição 08'!G126,'Medição 09'!G126,'Medição 10'!G126,'Medição 11'!G126,'Medição 12'!G126)</f>
        <v>0</v>
      </c>
      <c r="H126" s="13" t="e">
        <f t="shared" si="1"/>
        <v>#N/A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16" t="e">
        <f>VLOOKUP(B127,'Itens de Contrato'!B$5:G$151,4)</f>
        <v>#N/A</v>
      </c>
      <c r="E127" s="17" t="e">
        <f>D127*'Itens de Contrato'!F127</f>
        <v>#N/A</v>
      </c>
      <c r="F127" s="16" t="e">
        <f t="shared" si="0"/>
        <v>#N/A</v>
      </c>
      <c r="G127" s="16">
        <f>SUM('Medição 01'!G127,'Medição 02'!G127,'Medição 03'!G127,'Medição 04'!G127,'Medição 05'!G127,'Medição 06'!G127,'Medição 07'!G127,'Medição 08'!G127,'Medição 09'!G127,'Medição 10'!G127,'Medição 11'!G127,'Medição 12'!G127)</f>
        <v>0</v>
      </c>
      <c r="H127" s="13" t="e">
        <f t="shared" si="1"/>
        <v>#N/A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16" t="e">
        <f>VLOOKUP(B128,'Itens de Contrato'!B$5:G$151,4)</f>
        <v>#N/A</v>
      </c>
      <c r="E128" s="17" t="e">
        <f>D128*'Itens de Contrato'!F128</f>
        <v>#N/A</v>
      </c>
      <c r="F128" s="16" t="e">
        <f t="shared" si="0"/>
        <v>#N/A</v>
      </c>
      <c r="G128" s="16">
        <f>SUM('Medição 01'!G128,'Medição 02'!G128,'Medição 03'!G128,'Medição 04'!G128,'Medição 05'!G128,'Medição 06'!G128,'Medição 07'!G128,'Medição 08'!G128,'Medição 09'!G128,'Medição 10'!G128,'Medição 11'!G128,'Medição 12'!G128)</f>
        <v>0</v>
      </c>
      <c r="H128" s="13" t="e">
        <f t="shared" si="1"/>
        <v>#N/A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16" t="e">
        <f>VLOOKUP(B129,'Itens de Contrato'!B$5:G$151,4)</f>
        <v>#N/A</v>
      </c>
      <c r="E129" s="17" t="e">
        <f>D129*'Itens de Contrato'!F129</f>
        <v>#N/A</v>
      </c>
      <c r="F129" s="16" t="e">
        <f t="shared" si="0"/>
        <v>#N/A</v>
      </c>
      <c r="G129" s="16">
        <f>SUM('Medição 01'!G129,'Medição 02'!G129,'Medição 03'!G129,'Medição 04'!G129,'Medição 05'!G129,'Medição 06'!G129,'Medição 07'!G129,'Medição 08'!G129,'Medição 09'!G129,'Medição 10'!G129,'Medição 11'!G129,'Medição 12'!G129)</f>
        <v>0</v>
      </c>
      <c r="H129" s="13" t="e">
        <f t="shared" si="1"/>
        <v>#N/A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16" t="e">
        <f>VLOOKUP(B130,'Itens de Contrato'!B$5:G$151,4)</f>
        <v>#N/A</v>
      </c>
      <c r="E130" s="17" t="e">
        <f>D130*'Itens de Contrato'!F130</f>
        <v>#N/A</v>
      </c>
      <c r="F130" s="16" t="e">
        <f t="shared" si="0"/>
        <v>#N/A</v>
      </c>
      <c r="G130" s="16">
        <f>SUM('Medição 01'!G130,'Medição 02'!G130,'Medição 03'!G130,'Medição 04'!G130,'Medição 05'!G130,'Medição 06'!G130,'Medição 07'!G130,'Medição 08'!G130,'Medição 09'!G130,'Medição 10'!G130,'Medição 11'!G130,'Medição 12'!G130)</f>
        <v>0</v>
      </c>
      <c r="H130" s="13" t="e">
        <f t="shared" si="1"/>
        <v>#N/A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16" t="e">
        <f>VLOOKUP(B131,'Itens de Contrato'!B$5:G$151,4)</f>
        <v>#N/A</v>
      </c>
      <c r="E131" s="17" t="e">
        <f>D131*'Itens de Contrato'!F131</f>
        <v>#N/A</v>
      </c>
      <c r="F131" s="16" t="e">
        <f t="shared" si="0"/>
        <v>#N/A</v>
      </c>
      <c r="G131" s="16">
        <f>SUM('Medição 01'!G131,'Medição 02'!G131,'Medição 03'!G131,'Medição 04'!G131,'Medição 05'!G131,'Medição 06'!G131,'Medição 07'!G131,'Medição 08'!G131,'Medição 09'!G131,'Medição 10'!G131,'Medição 11'!G131,'Medição 12'!G131)</f>
        <v>0</v>
      </c>
      <c r="H131" s="13" t="e">
        <f t="shared" si="1"/>
        <v>#N/A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16" t="e">
        <f>VLOOKUP(B132,'Itens de Contrato'!B$5:G$151,4)</f>
        <v>#N/A</v>
      </c>
      <c r="E132" s="17" t="e">
        <f>D132*'Itens de Contrato'!F132</f>
        <v>#N/A</v>
      </c>
      <c r="F132" s="16" t="e">
        <f t="shared" si="0"/>
        <v>#N/A</v>
      </c>
      <c r="G132" s="16">
        <f>SUM('Medição 01'!G132,'Medição 02'!G132,'Medição 03'!G132,'Medição 04'!G132,'Medição 05'!G132,'Medição 06'!G132,'Medição 07'!G132,'Medição 08'!G132,'Medição 09'!G132,'Medição 10'!G132,'Medição 11'!G132,'Medição 12'!G132)</f>
        <v>0</v>
      </c>
      <c r="H132" s="13" t="e">
        <f t="shared" si="1"/>
        <v>#N/A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16" t="e">
        <f>VLOOKUP(B133,'Itens de Contrato'!B$5:G$151,4)</f>
        <v>#N/A</v>
      </c>
      <c r="E133" s="17" t="e">
        <f>D133*'Itens de Contrato'!F133</f>
        <v>#N/A</v>
      </c>
      <c r="F133" s="16" t="e">
        <f t="shared" si="0"/>
        <v>#N/A</v>
      </c>
      <c r="G133" s="16">
        <f>SUM('Medição 01'!G133,'Medição 02'!G133,'Medição 03'!G133,'Medição 04'!G133,'Medição 05'!G133,'Medição 06'!G133,'Medição 07'!G133,'Medição 08'!G133,'Medição 09'!G133,'Medição 10'!G133,'Medição 11'!G133,'Medição 12'!G133)</f>
        <v>0</v>
      </c>
      <c r="H133" s="13" t="e">
        <f t="shared" si="1"/>
        <v>#N/A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16" t="e">
        <f>VLOOKUP(B134,'Itens de Contrato'!B$5:G$151,4)</f>
        <v>#N/A</v>
      </c>
      <c r="E134" s="17" t="e">
        <f>D134*'Itens de Contrato'!F134</f>
        <v>#N/A</v>
      </c>
      <c r="F134" s="16" t="e">
        <f t="shared" si="0"/>
        <v>#N/A</v>
      </c>
      <c r="G134" s="16">
        <f>SUM('Medição 01'!G134,'Medição 02'!G134,'Medição 03'!G134,'Medição 04'!G134,'Medição 05'!G134,'Medição 06'!G134,'Medição 07'!G134,'Medição 08'!G134,'Medição 09'!G134,'Medição 10'!G134,'Medição 11'!G134,'Medição 12'!G134)</f>
        <v>0</v>
      </c>
      <c r="H134" s="13" t="e">
        <f t="shared" si="1"/>
        <v>#N/A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16" t="e">
        <f>VLOOKUP(B135,'Itens de Contrato'!B$5:G$151,4)</f>
        <v>#N/A</v>
      </c>
      <c r="E135" s="17" t="e">
        <f>D135*'Itens de Contrato'!F135</f>
        <v>#N/A</v>
      </c>
      <c r="F135" s="16" t="e">
        <f t="shared" si="0"/>
        <v>#N/A</v>
      </c>
      <c r="G135" s="16">
        <f>SUM('Medição 01'!G135,'Medição 02'!G135,'Medição 03'!G135,'Medição 04'!G135,'Medição 05'!G135,'Medição 06'!G135,'Medição 07'!G135,'Medição 08'!G135,'Medição 09'!G135,'Medição 10'!G135,'Medição 11'!G135,'Medição 12'!G135)</f>
        <v>0</v>
      </c>
      <c r="H135" s="13" t="e">
        <f t="shared" si="1"/>
        <v>#N/A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16" t="e">
        <f>VLOOKUP(B136,'Itens de Contrato'!B$5:G$151,4)</f>
        <v>#N/A</v>
      </c>
      <c r="E136" s="17" t="e">
        <f>D136*'Itens de Contrato'!F136</f>
        <v>#N/A</v>
      </c>
      <c r="F136" s="16" t="e">
        <f t="shared" si="0"/>
        <v>#N/A</v>
      </c>
      <c r="G136" s="16">
        <f>SUM('Medição 01'!G136,'Medição 02'!G136,'Medição 03'!G136,'Medição 04'!G136,'Medição 05'!G136,'Medição 06'!G136,'Medição 07'!G136,'Medição 08'!G136,'Medição 09'!G136,'Medição 10'!G136,'Medição 11'!G136,'Medição 12'!G136)</f>
        <v>0</v>
      </c>
      <c r="H136" s="13" t="e">
        <f t="shared" si="1"/>
        <v>#N/A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16" t="e">
        <f>VLOOKUP(B137,'Itens de Contrato'!B$5:G$151,4)</f>
        <v>#N/A</v>
      </c>
      <c r="E137" s="17" t="e">
        <f>D137*'Itens de Contrato'!F137</f>
        <v>#N/A</v>
      </c>
      <c r="F137" s="16" t="e">
        <f t="shared" si="0"/>
        <v>#N/A</v>
      </c>
      <c r="G137" s="16">
        <f>SUM('Medição 01'!G137,'Medição 02'!G137,'Medição 03'!G137,'Medição 04'!G137,'Medição 05'!G137,'Medição 06'!G137,'Medição 07'!G137,'Medição 08'!G137,'Medição 09'!G137,'Medição 10'!G137,'Medição 11'!G137,'Medição 12'!G137)</f>
        <v>0</v>
      </c>
      <c r="H137" s="13" t="e">
        <f t="shared" si="1"/>
        <v>#N/A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16" t="e">
        <f>VLOOKUP(B138,'Itens de Contrato'!B$5:G$151,4)</f>
        <v>#N/A</v>
      </c>
      <c r="E138" s="17" t="e">
        <f>D138*'Itens de Contrato'!F138</f>
        <v>#N/A</v>
      </c>
      <c r="F138" s="16" t="e">
        <f t="shared" si="0"/>
        <v>#N/A</v>
      </c>
      <c r="G138" s="16">
        <f>SUM('Medição 01'!G138,'Medição 02'!G138,'Medição 03'!G138,'Medição 04'!G138,'Medição 05'!G138,'Medição 06'!G138,'Medição 07'!G138,'Medição 08'!G138,'Medição 09'!G138,'Medição 10'!G138,'Medição 11'!G138,'Medição 12'!G138)</f>
        <v>0</v>
      </c>
      <c r="H138" s="13" t="e">
        <f t="shared" si="1"/>
        <v>#N/A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16" t="e">
        <f>VLOOKUP(B139,'Itens de Contrato'!B$5:G$151,4)</f>
        <v>#N/A</v>
      </c>
      <c r="E139" s="17" t="e">
        <f>D139*'Itens de Contrato'!F139</f>
        <v>#N/A</v>
      </c>
      <c r="F139" s="16" t="e">
        <f t="shared" si="0"/>
        <v>#N/A</v>
      </c>
      <c r="G139" s="16">
        <f>SUM('Medição 01'!G139,'Medição 02'!G139,'Medição 03'!G139,'Medição 04'!G139,'Medição 05'!G139,'Medição 06'!G139,'Medição 07'!G139,'Medição 08'!G139,'Medição 09'!G139,'Medição 10'!G139,'Medição 11'!G139,'Medição 12'!G139)</f>
        <v>0</v>
      </c>
      <c r="H139" s="13" t="e">
        <f t="shared" si="1"/>
        <v>#N/A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16" t="e">
        <f>VLOOKUP(B140,'Itens de Contrato'!B$5:G$151,4)</f>
        <v>#N/A</v>
      </c>
      <c r="E140" s="17" t="e">
        <f>D140*'Itens de Contrato'!F140</f>
        <v>#N/A</v>
      </c>
      <c r="F140" s="16" t="e">
        <f t="shared" si="0"/>
        <v>#N/A</v>
      </c>
      <c r="G140" s="16">
        <f>SUM('Medição 01'!G140,'Medição 02'!G140,'Medição 03'!G140,'Medição 04'!G140,'Medição 05'!G140,'Medição 06'!G140,'Medição 07'!G140,'Medição 08'!G140,'Medição 09'!G140,'Medição 10'!G140,'Medição 11'!G140,'Medição 12'!G140)</f>
        <v>0</v>
      </c>
      <c r="H140" s="13" t="e">
        <f t="shared" si="1"/>
        <v>#N/A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16" t="e">
        <f>VLOOKUP(B141,'Itens de Contrato'!B$5:G$151,4)</f>
        <v>#N/A</v>
      </c>
      <c r="E141" s="17" t="e">
        <f>D141*'Itens de Contrato'!F141</f>
        <v>#N/A</v>
      </c>
      <c r="F141" s="16" t="e">
        <f t="shared" si="0"/>
        <v>#N/A</v>
      </c>
      <c r="G141" s="16">
        <f>SUM('Medição 01'!G141,'Medição 02'!G141,'Medição 03'!G141,'Medição 04'!G141,'Medição 05'!G141,'Medição 06'!G141,'Medição 07'!G141,'Medição 08'!G141,'Medição 09'!G141,'Medição 10'!G141,'Medição 11'!G141,'Medição 12'!G141)</f>
        <v>0</v>
      </c>
      <c r="H141" s="13" t="e">
        <f t="shared" si="1"/>
        <v>#N/A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16" t="e">
        <f>VLOOKUP(B142,'Itens de Contrato'!B$5:G$151,4)</f>
        <v>#N/A</v>
      </c>
      <c r="E142" s="17" t="e">
        <f>D142*'Itens de Contrato'!F142</f>
        <v>#N/A</v>
      </c>
      <c r="F142" s="16" t="e">
        <f t="shared" si="0"/>
        <v>#N/A</v>
      </c>
      <c r="G142" s="16">
        <f>SUM('Medição 01'!G142,'Medição 02'!G142,'Medição 03'!G142,'Medição 04'!G142,'Medição 05'!G142,'Medição 06'!G142,'Medição 07'!G142,'Medição 08'!G142,'Medição 09'!G142,'Medição 10'!G142,'Medição 11'!G142,'Medição 12'!G142)</f>
        <v>0</v>
      </c>
      <c r="H142" s="13" t="e">
        <f t="shared" si="1"/>
        <v>#N/A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16" t="e">
        <f>VLOOKUP(B143,'Itens de Contrato'!B$5:G$151,4)</f>
        <v>#N/A</v>
      </c>
      <c r="E143" s="17" t="e">
        <f>D143*'Itens de Contrato'!F143</f>
        <v>#N/A</v>
      </c>
      <c r="F143" s="16" t="e">
        <f t="shared" si="0"/>
        <v>#N/A</v>
      </c>
      <c r="G143" s="16">
        <f>SUM('Medição 01'!G143,'Medição 02'!G143,'Medição 03'!G143,'Medição 04'!G143,'Medição 05'!G143,'Medição 06'!G143,'Medição 07'!G143,'Medição 08'!G143,'Medição 09'!G143,'Medição 10'!G143,'Medição 11'!G143,'Medição 12'!G143)</f>
        <v>0</v>
      </c>
      <c r="H143" s="13" t="e">
        <f t="shared" si="1"/>
        <v>#N/A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16" t="e">
        <f>VLOOKUP(B144,'Itens de Contrato'!B$5:G$151,4)</f>
        <v>#N/A</v>
      </c>
      <c r="E144" s="17" t="e">
        <f>D144*'Itens de Contrato'!F144</f>
        <v>#N/A</v>
      </c>
      <c r="F144" s="16" t="e">
        <f t="shared" si="0"/>
        <v>#N/A</v>
      </c>
      <c r="G144" s="16">
        <f>SUM('Medição 01'!G144,'Medição 02'!G144,'Medição 03'!G144,'Medição 04'!G144,'Medição 05'!G144,'Medição 06'!G144,'Medição 07'!G144,'Medição 08'!G144,'Medição 09'!G144,'Medição 10'!G144,'Medição 11'!G144,'Medição 12'!G144)</f>
        <v>0</v>
      </c>
      <c r="H144" s="13" t="e">
        <f t="shared" si="1"/>
        <v>#N/A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16" t="e">
        <f>VLOOKUP(B145,'Itens de Contrato'!B$5:G$151,4)</f>
        <v>#N/A</v>
      </c>
      <c r="E145" s="17" t="e">
        <f>D145*'Itens de Contrato'!F145</f>
        <v>#N/A</v>
      </c>
      <c r="F145" s="16" t="e">
        <f t="shared" si="0"/>
        <v>#N/A</v>
      </c>
      <c r="G145" s="16">
        <f>SUM('Medição 01'!G145,'Medição 02'!G145,'Medição 03'!G145,'Medição 04'!G145,'Medição 05'!G145,'Medição 06'!G145,'Medição 07'!G145,'Medição 08'!G145,'Medição 09'!G145,'Medição 10'!G145,'Medição 11'!G145,'Medição 12'!G145)</f>
        <v>0</v>
      </c>
      <c r="H145" s="13" t="e">
        <f t="shared" si="1"/>
        <v>#N/A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16" t="e">
        <f>VLOOKUP(B146,'Itens de Contrato'!B$5:G$151,4)</f>
        <v>#N/A</v>
      </c>
      <c r="E146" s="17" t="e">
        <f>D146*'Itens de Contrato'!F146</f>
        <v>#N/A</v>
      </c>
      <c r="F146" s="16" t="e">
        <f t="shared" si="0"/>
        <v>#N/A</v>
      </c>
      <c r="G146" s="16">
        <f>SUM('Medição 01'!G146,'Medição 02'!G146,'Medição 03'!G146,'Medição 04'!G146,'Medição 05'!G146,'Medição 06'!G146,'Medição 07'!G146,'Medição 08'!G146,'Medição 09'!G146,'Medição 10'!G146,'Medição 11'!G146,'Medição 12'!G146)</f>
        <v>0</v>
      </c>
      <c r="H146" s="13" t="e">
        <f t="shared" si="1"/>
        <v>#N/A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16" t="e">
        <f>VLOOKUP(B147,'Itens de Contrato'!B$5:G$151,4)</f>
        <v>#N/A</v>
      </c>
      <c r="E147" s="17" t="e">
        <f>D147*'Itens de Contrato'!F147</f>
        <v>#N/A</v>
      </c>
      <c r="F147" s="16" t="e">
        <f t="shared" si="0"/>
        <v>#N/A</v>
      </c>
      <c r="G147" s="16">
        <f>SUM('Medição 01'!G147,'Medição 02'!G147,'Medição 03'!G147,'Medição 04'!G147,'Medição 05'!G147,'Medição 06'!G147,'Medição 07'!G147,'Medição 08'!G147,'Medição 09'!G147,'Medição 10'!G147,'Medição 11'!G147,'Medição 12'!G147)</f>
        <v>0</v>
      </c>
      <c r="H147" s="13" t="e">
        <f t="shared" si="1"/>
        <v>#N/A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16" t="e">
        <f>VLOOKUP(B148,'Itens de Contrato'!B$5:G$151,4)</f>
        <v>#N/A</v>
      </c>
      <c r="E148" s="17" t="e">
        <f>D148*'Itens de Contrato'!F148</f>
        <v>#N/A</v>
      </c>
      <c r="F148" s="16" t="e">
        <f t="shared" si="0"/>
        <v>#N/A</v>
      </c>
      <c r="G148" s="16">
        <f>SUM('Medição 01'!G148,'Medição 02'!G148,'Medição 03'!G148,'Medição 04'!G148,'Medição 05'!G148,'Medição 06'!G148,'Medição 07'!G148,'Medição 08'!G148,'Medição 09'!G148,'Medição 10'!G148,'Medição 11'!G148,'Medição 12'!G148)</f>
        <v>0</v>
      </c>
      <c r="H148" s="13" t="e">
        <f t="shared" si="1"/>
        <v>#N/A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16" t="e">
        <f>VLOOKUP(B149,'Itens de Contrato'!B$5:G$151,4)</f>
        <v>#N/A</v>
      </c>
      <c r="E149" s="17" t="e">
        <f>D149*'Itens de Contrato'!F149</f>
        <v>#N/A</v>
      </c>
      <c r="F149" s="16" t="e">
        <f t="shared" si="0"/>
        <v>#N/A</v>
      </c>
      <c r="G149" s="16">
        <f>SUM('Medição 01'!G149,'Medição 02'!G149,'Medição 03'!G149,'Medição 04'!G149,'Medição 05'!G149,'Medição 06'!G149,'Medição 07'!G149,'Medição 08'!G149,'Medição 09'!G149,'Medição 10'!G149,'Medição 11'!G149,'Medição 12'!G149)</f>
        <v>0</v>
      </c>
      <c r="H149" s="13" t="e">
        <f t="shared" si="1"/>
        <v>#N/A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16" t="e">
        <f>VLOOKUP(B150,'Itens de Contrato'!B$5:G$151,4)</f>
        <v>#N/A</v>
      </c>
      <c r="E150" s="17" t="e">
        <f>D150*'Itens de Contrato'!F150</f>
        <v>#N/A</v>
      </c>
      <c r="F150" s="16" t="e">
        <f t="shared" si="0"/>
        <v>#N/A</v>
      </c>
      <c r="G150" s="16">
        <f>SUM('Medição 01'!G150,'Medição 02'!G150,'Medição 03'!G150,'Medição 04'!G150,'Medição 05'!G150,'Medição 06'!G150,'Medição 07'!G150,'Medição 08'!G150,'Medição 09'!G150,'Medição 10'!G150,'Medição 11'!G150,'Medição 12'!G150)</f>
        <v>0</v>
      </c>
      <c r="H150" s="13" t="e">
        <f t="shared" si="1"/>
        <v>#N/A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16" t="e">
        <f>VLOOKUP(B151,'Itens de Contrato'!B$5:G$151,4)</f>
        <v>#N/A</v>
      </c>
      <c r="E151" s="17" t="e">
        <f>D151*'Itens de Contrato'!F151</f>
        <v>#N/A</v>
      </c>
      <c r="F151" s="16" t="e">
        <f t="shared" si="0"/>
        <v>#N/A</v>
      </c>
      <c r="G151" s="16">
        <f>SUM('Medição 01'!G151,'Medição 02'!G151,'Medição 03'!G151,'Medição 04'!G151,'Medição 05'!G151,'Medição 06'!G151,'Medição 07'!G151,'Medição 08'!G151,'Medição 09'!G151,'Medição 10'!G151,'Medição 11'!G151,'Medição 12'!G151)</f>
        <v>0</v>
      </c>
      <c r="H151" s="13" t="e">
        <f t="shared" si="1"/>
        <v>#N/A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1">
    <mergeCell ref="H1:I1"/>
  </mergeCells>
  <conditionalFormatting sqref="H6:H1001">
    <cfRule type="cellIs" dxfId="42" priority="1" operator="between">
      <formula>0</formula>
      <formula>50%</formula>
    </cfRule>
  </conditionalFormatting>
  <conditionalFormatting sqref="H6:H1001">
    <cfRule type="cellIs" dxfId="41" priority="2" operator="between">
      <formula>51%</formula>
      <formula>99%</formula>
    </cfRule>
  </conditionalFormatting>
  <conditionalFormatting sqref="H6:H1001">
    <cfRule type="cellIs" dxfId="40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8"/>
  <sheetViews>
    <sheetView showGridLines="0" workbookViewId="0">
      <selection activeCell="J6" sqref="J6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22"/>
      <c r="I2" s="22"/>
      <c r="J2" s="22"/>
      <c r="K2" s="22"/>
      <c r="L2" s="22"/>
      <c r="M2" s="2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73"/>
      <c r="B4" s="73"/>
      <c r="C4" s="73"/>
      <c r="D4" s="73"/>
      <c r="E4" s="73"/>
      <c r="F4" s="73"/>
      <c r="G4" s="73"/>
      <c r="H4" s="73"/>
      <c r="I4" s="22"/>
      <c r="J4" s="22"/>
      <c r="K4" s="15"/>
      <c r="L4" s="15"/>
      <c r="M4" s="15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>
      <c r="A5" s="38" t="s">
        <v>28</v>
      </c>
      <c r="B5" s="38" t="s">
        <v>15</v>
      </c>
      <c r="C5" s="76" t="s">
        <v>22</v>
      </c>
      <c r="D5" s="77" t="s">
        <v>23</v>
      </c>
      <c r="E5" s="76" t="s">
        <v>24</v>
      </c>
      <c r="F5" s="76" t="s">
        <v>25</v>
      </c>
      <c r="G5" s="76" t="s">
        <v>26</v>
      </c>
      <c r="H5" s="77" t="s">
        <v>27</v>
      </c>
      <c r="I5" s="62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>
      <c r="A6" s="22">
        <f>Etapas!A6</f>
        <v>1</v>
      </c>
      <c r="B6" s="22">
        <f>Etapas!B6</f>
        <v>0</v>
      </c>
      <c r="C6" s="55">
        <f>SUMIF('Medição 01'!$A:$A,$B6,'Medição 01'!D:D)</f>
        <v>0</v>
      </c>
      <c r="D6" s="56">
        <f>SUMIF('Medição 01'!$A:$A,$B6,'Medição 01'!E:E)</f>
        <v>0</v>
      </c>
      <c r="E6" s="55">
        <f>SUMIF('Medição 01'!$A:$A,$B6,'Medição 01'!F:F)</f>
        <v>0</v>
      </c>
      <c r="F6" s="55">
        <f>SUMIF('Medição 01'!$A:$A,$B6,'Medição 01'!G:G)</f>
        <v>0</v>
      </c>
      <c r="G6" s="74" t="e">
        <f t="shared" ref="G6:G25" si="0">F6/C6</f>
        <v>#DIV/0!</v>
      </c>
      <c r="H6" s="56">
        <f>SUMIF('Medição 01'!$A:$A,$B6,'Medição 01'!I:I)</f>
        <v>0</v>
      </c>
      <c r="I6" s="1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Etapas!A7</f>
        <v>2</v>
      </c>
      <c r="B7" s="15">
        <f>Etapas!B7</f>
        <v>0</v>
      </c>
      <c r="C7" s="12">
        <f>SUMIF('Medição 01'!$A:$A,$B7,'Medição 01'!D:D)</f>
        <v>0</v>
      </c>
      <c r="D7" s="18">
        <f>SUMIF('Medição 01'!$A:$A,$B7,'Medição 01'!E:E)</f>
        <v>0</v>
      </c>
      <c r="E7" s="12">
        <f>SUMIF('Medição 01'!$A:$A,$B7,'Medição 01'!F:F)</f>
        <v>0</v>
      </c>
      <c r="F7" s="12">
        <f>SUMIF('Medição 01'!$A:$A,$B7,'Medição 01'!G:G)</f>
        <v>0</v>
      </c>
      <c r="G7" s="13" t="e">
        <f t="shared" si="0"/>
        <v>#DIV/0!</v>
      </c>
      <c r="H7" s="18">
        <f>SUMIF('Medição 01'!$A:$A,$B7,'Medição 01'!I:I)</f>
        <v>0</v>
      </c>
      <c r="I7" s="1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Etapas!A8</f>
        <v>3</v>
      </c>
      <c r="B8" s="15">
        <f>Etapas!B8</f>
        <v>0</v>
      </c>
      <c r="C8" s="12">
        <f>SUMIF('Medição 01'!$A:$A,$B8,'Medição 01'!D:D)</f>
        <v>0</v>
      </c>
      <c r="D8" s="18">
        <f>SUMIF('Medição 01'!$A:$A,$B8,'Medição 01'!E:E)</f>
        <v>0</v>
      </c>
      <c r="E8" s="12">
        <f>SUMIF('Medição 01'!$A:$A,$B8,'Medição 01'!F:F)</f>
        <v>0</v>
      </c>
      <c r="F8" s="12">
        <f>SUMIF('Medição 01'!$A:$A,$B8,'Medição 01'!G:G)</f>
        <v>0</v>
      </c>
      <c r="G8" s="13" t="e">
        <f t="shared" si="0"/>
        <v>#DIV/0!</v>
      </c>
      <c r="H8" s="18">
        <f>SUMIF('Medição 01'!$A:$A,$B8,'Medição 01'!I:I)</f>
        <v>0</v>
      </c>
      <c r="I8" s="1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Etapas!A9</f>
        <v>4</v>
      </c>
      <c r="B9" s="15">
        <f>Etapas!B9</f>
        <v>0</v>
      </c>
      <c r="C9" s="12">
        <f>SUMIF('Medição 01'!$A:$A,$B9,'Medição 01'!D:D)</f>
        <v>0</v>
      </c>
      <c r="D9" s="18">
        <f>SUMIF('Medição 01'!$A:$A,$B9,'Medição 01'!E:E)</f>
        <v>0</v>
      </c>
      <c r="E9" s="12">
        <f>SUMIF('Medição 01'!$A:$A,$B9,'Medição 01'!F:F)</f>
        <v>0</v>
      </c>
      <c r="F9" s="12">
        <f>SUMIF('Medição 01'!$A:$A,$B9,'Medição 01'!G:G)</f>
        <v>0</v>
      </c>
      <c r="G9" s="13" t="e">
        <f t="shared" si="0"/>
        <v>#DIV/0!</v>
      </c>
      <c r="H9" s="18">
        <f>SUMIF('Medição 01'!$A:$A,$B9,'Medição 01'!I:I)</f>
        <v>0</v>
      </c>
      <c r="I9" s="1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Etapas!A10</f>
        <v>5</v>
      </c>
      <c r="B10" s="15">
        <f>Etapas!B10</f>
        <v>0</v>
      </c>
      <c r="C10" s="12">
        <f>SUMIF('Medição 01'!$A:$A,$B10,'Medição 01'!D:D)</f>
        <v>0</v>
      </c>
      <c r="D10" s="18">
        <f>SUMIF('Medição 01'!$A:$A,$B10,'Medição 01'!E:E)</f>
        <v>0</v>
      </c>
      <c r="E10" s="12">
        <f>SUMIF('Medição 01'!$A:$A,$B10,'Medição 01'!F:F)</f>
        <v>0</v>
      </c>
      <c r="F10" s="12">
        <f>SUMIF('Medição 01'!$A:$A,$B10,'Medição 01'!G:G)</f>
        <v>0</v>
      </c>
      <c r="G10" s="13" t="e">
        <f t="shared" si="0"/>
        <v>#DIV/0!</v>
      </c>
      <c r="H10" s="18">
        <f>SUMIF('Medição 01'!$A:$A,$B10,'Medição 01'!I:I)</f>
        <v>0</v>
      </c>
      <c r="I10" s="1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Etapas!A11</f>
        <v>6</v>
      </c>
      <c r="B11" s="15">
        <f>Etapas!B11</f>
        <v>0</v>
      </c>
      <c r="C11" s="12">
        <f>SUMIF('Medição 01'!$A:$A,$B11,'Medição 01'!D:D)</f>
        <v>0</v>
      </c>
      <c r="D11" s="18">
        <f>SUMIF('Medição 01'!$A:$A,$B11,'Medição 01'!E:E)</f>
        <v>0</v>
      </c>
      <c r="E11" s="12">
        <f>SUMIF('Medição 01'!$A:$A,$B11,'Medição 01'!F:F)</f>
        <v>0</v>
      </c>
      <c r="F11" s="12">
        <f>SUMIF('Medição 01'!$A:$A,$B11,'Medição 01'!G:G)</f>
        <v>0</v>
      </c>
      <c r="G11" s="13" t="e">
        <f t="shared" si="0"/>
        <v>#DIV/0!</v>
      </c>
      <c r="H11" s="18">
        <f>SUMIF('Medição 01'!$A:$A,$B11,'Medição 01'!I:I)</f>
        <v>0</v>
      </c>
      <c r="I11" s="1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Etapas!A12</f>
        <v>7</v>
      </c>
      <c r="B12" s="15">
        <f>Etapas!B12</f>
        <v>0</v>
      </c>
      <c r="C12" s="12">
        <f>SUMIF('Medição 01'!$A:$A,$B12,'Medição 01'!D:D)</f>
        <v>0</v>
      </c>
      <c r="D12" s="18">
        <f>SUMIF('Medição 01'!$A:$A,$B12,'Medição 01'!E:E)</f>
        <v>0</v>
      </c>
      <c r="E12" s="12">
        <f>SUMIF('Medição 01'!$A:$A,$B12,'Medição 01'!F:F)</f>
        <v>0</v>
      </c>
      <c r="F12" s="12">
        <f>SUMIF('Medição 01'!$A:$A,$B12,'Medição 01'!G:G)</f>
        <v>0</v>
      </c>
      <c r="G12" s="13" t="e">
        <f t="shared" si="0"/>
        <v>#DIV/0!</v>
      </c>
      <c r="H12" s="18">
        <f>SUMIF('Medição 01'!$A:$A,$B12,'Medição 01'!I:I)</f>
        <v>0</v>
      </c>
      <c r="I12" s="1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Etapas!A13</f>
        <v>8</v>
      </c>
      <c r="B13" s="15">
        <f>Etapas!B13</f>
        <v>0</v>
      </c>
      <c r="C13" s="12">
        <f>SUMIF('Medição 01'!$A:$A,$B13,'Medição 01'!D:D)</f>
        <v>0</v>
      </c>
      <c r="D13" s="18">
        <f>SUMIF('Medição 01'!$A:$A,$B13,'Medição 01'!E:E)</f>
        <v>0</v>
      </c>
      <c r="E13" s="12">
        <f>SUMIF('Medição 01'!$A:$A,$B13,'Medição 01'!F:F)</f>
        <v>0</v>
      </c>
      <c r="F13" s="12">
        <f>SUMIF('Medição 01'!$A:$A,$B13,'Medição 01'!G:G)</f>
        <v>0</v>
      </c>
      <c r="G13" s="13" t="e">
        <f t="shared" si="0"/>
        <v>#DIV/0!</v>
      </c>
      <c r="H13" s="18">
        <f>SUMIF('Medição 01'!$A:$A,$B13,'Medição 01'!I:I)</f>
        <v>0</v>
      </c>
      <c r="I13" s="1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Etapas!A14</f>
        <v>9</v>
      </c>
      <c r="B14" s="15">
        <f>Etapas!B14</f>
        <v>0</v>
      </c>
      <c r="C14" s="12">
        <f>SUMIF('Medição 01'!$A:$A,$B14,'Medição 01'!D:D)</f>
        <v>0</v>
      </c>
      <c r="D14" s="18">
        <f>SUMIF('Medição 01'!$A:$A,$B14,'Medição 01'!E:E)</f>
        <v>0</v>
      </c>
      <c r="E14" s="12">
        <f>SUMIF('Medição 01'!$A:$A,$B14,'Medição 01'!F:F)</f>
        <v>0</v>
      </c>
      <c r="F14" s="12">
        <f>SUMIF('Medição 01'!$A:$A,$B14,'Medição 01'!G:G)</f>
        <v>0</v>
      </c>
      <c r="G14" s="13" t="e">
        <f t="shared" si="0"/>
        <v>#DIV/0!</v>
      </c>
      <c r="H14" s="18">
        <f>SUMIF('Medição 01'!$A:$A,$B14,'Medição 01'!I:I)</f>
        <v>0</v>
      </c>
      <c r="I14" s="1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Etapas!A15</f>
        <v>10</v>
      </c>
      <c r="B15" s="15">
        <f>Etapas!B15</f>
        <v>0</v>
      </c>
      <c r="C15" s="12">
        <f>SUMIF('Medição 01'!$A:$A,$B15,'Medição 01'!D:D)</f>
        <v>0</v>
      </c>
      <c r="D15" s="18">
        <f>SUMIF('Medição 01'!$A:$A,$B15,'Medição 01'!E:E)</f>
        <v>0</v>
      </c>
      <c r="E15" s="12">
        <f>SUMIF('Medição 01'!$A:$A,$B15,'Medição 01'!F:F)</f>
        <v>0</v>
      </c>
      <c r="F15" s="12">
        <f>SUMIF('Medição 01'!$A:$A,$B15,'Medição 01'!G:G)</f>
        <v>0</v>
      </c>
      <c r="G15" s="13" t="e">
        <f t="shared" si="0"/>
        <v>#DIV/0!</v>
      </c>
      <c r="H15" s="18">
        <f>SUMIF('Medição 01'!$A:$A,$B15,'Medição 01'!I:I)</f>
        <v>0</v>
      </c>
      <c r="I15" s="1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Etapas!A16</f>
        <v>11</v>
      </c>
      <c r="B16" s="15">
        <f>Etapas!B16</f>
        <v>0</v>
      </c>
      <c r="C16" s="12">
        <f>SUMIF('Medição 01'!$A:$A,$B16,'Medição 01'!D:D)</f>
        <v>0</v>
      </c>
      <c r="D16" s="18">
        <f>SUMIF('Medição 01'!$A:$A,$B16,'Medição 01'!E:E)</f>
        <v>0</v>
      </c>
      <c r="E16" s="12">
        <f>SUMIF('Medição 01'!$A:$A,$B16,'Medição 01'!F:F)</f>
        <v>0</v>
      </c>
      <c r="F16" s="12">
        <f>SUMIF('Medição 01'!$A:$A,$B16,'Medição 01'!G:G)</f>
        <v>0</v>
      </c>
      <c r="G16" s="13" t="e">
        <f t="shared" si="0"/>
        <v>#DIV/0!</v>
      </c>
      <c r="H16" s="18">
        <f>SUMIF('Medição 01'!$A:$A,$B16,'Medição 01'!I:I)</f>
        <v>0</v>
      </c>
      <c r="I16" s="1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Etapas!A17</f>
        <v>12</v>
      </c>
      <c r="B17" s="15">
        <f>Etapas!B17</f>
        <v>0</v>
      </c>
      <c r="C17" s="12">
        <f>SUMIF('Medição 01'!$A:$A,$B17,'Medição 01'!D:D)</f>
        <v>0</v>
      </c>
      <c r="D17" s="18">
        <f>SUMIF('Medição 01'!$A:$A,$B17,'Medição 01'!E:E)</f>
        <v>0</v>
      </c>
      <c r="E17" s="12">
        <f>SUMIF('Medição 01'!$A:$A,$B17,'Medição 01'!F:F)</f>
        <v>0</v>
      </c>
      <c r="F17" s="12">
        <f>SUMIF('Medição 01'!$A:$A,$B17,'Medição 01'!G:G)</f>
        <v>0</v>
      </c>
      <c r="G17" s="13" t="e">
        <f t="shared" si="0"/>
        <v>#DIV/0!</v>
      </c>
      <c r="H17" s="18">
        <f>SUMIF('Medição 01'!$A:$A,$B17,'Medição 01'!I:I)</f>
        <v>0</v>
      </c>
      <c r="I17" s="1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Etapas!A18</f>
        <v>13</v>
      </c>
      <c r="B18" s="15">
        <f>Etapas!B18</f>
        <v>0</v>
      </c>
      <c r="C18" s="12">
        <f>SUMIF('Medição 01'!$A:$A,$B18,'Medição 01'!D:D)</f>
        <v>0</v>
      </c>
      <c r="D18" s="18">
        <f>SUMIF('Medição 01'!$A:$A,$B18,'Medição 01'!E:E)</f>
        <v>0</v>
      </c>
      <c r="E18" s="12">
        <f>SUMIF('Medição 01'!$A:$A,$B18,'Medição 01'!F:F)</f>
        <v>0</v>
      </c>
      <c r="F18" s="12">
        <f>SUMIF('Medição 01'!$A:$A,$B18,'Medição 01'!G:G)</f>
        <v>0</v>
      </c>
      <c r="G18" s="13" t="e">
        <f t="shared" si="0"/>
        <v>#DIV/0!</v>
      </c>
      <c r="H18" s="18">
        <f>SUMIF('Medição 01'!$A:$A,$B18,'Medição 01'!I:I)</f>
        <v>0</v>
      </c>
      <c r="I18" s="1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Etapas!A19</f>
        <v>14</v>
      </c>
      <c r="B19" s="15">
        <f>Etapas!B19</f>
        <v>0</v>
      </c>
      <c r="C19" s="12">
        <f>SUMIF('Medição 01'!$A:$A,$B19,'Medição 01'!D:D)</f>
        <v>0</v>
      </c>
      <c r="D19" s="18">
        <f>SUMIF('Medição 01'!$A:$A,$B19,'Medição 01'!E:E)</f>
        <v>0</v>
      </c>
      <c r="E19" s="12">
        <f>SUMIF('Medição 01'!$A:$A,$B19,'Medição 01'!F:F)</f>
        <v>0</v>
      </c>
      <c r="F19" s="12">
        <f>SUMIF('Medição 01'!$A:$A,$B19,'Medição 01'!G:G)</f>
        <v>0</v>
      </c>
      <c r="G19" s="13" t="e">
        <f t="shared" si="0"/>
        <v>#DIV/0!</v>
      </c>
      <c r="H19" s="18">
        <f>SUMIF('Medição 01'!$A:$A,$B19,'Medição 01'!I:I)</f>
        <v>0</v>
      </c>
      <c r="I19" s="1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Etapas!A20</f>
        <v>15</v>
      </c>
      <c r="B20" s="15">
        <f>Etapas!B20</f>
        <v>0</v>
      </c>
      <c r="C20" s="12">
        <f>SUMIF('Medição 01'!$A:$A,$B20,'Medição 01'!D:D)</f>
        <v>0</v>
      </c>
      <c r="D20" s="18">
        <f>SUMIF('Medição 01'!$A:$A,$B20,'Medição 01'!E:E)</f>
        <v>0</v>
      </c>
      <c r="E20" s="12">
        <f>SUMIF('Medição 01'!$A:$A,$B20,'Medição 01'!F:F)</f>
        <v>0</v>
      </c>
      <c r="F20" s="12">
        <f>SUMIF('Medição 01'!$A:$A,$B20,'Medição 01'!G:G)</f>
        <v>0</v>
      </c>
      <c r="G20" s="13" t="e">
        <f t="shared" si="0"/>
        <v>#DIV/0!</v>
      </c>
      <c r="H20" s="18">
        <f>SUMIF('Medição 01'!$A:$A,$B20,'Medição 01'!I:I)</f>
        <v>0</v>
      </c>
      <c r="I20" s="1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Etapas!A21</f>
        <v>16</v>
      </c>
      <c r="B21" s="15">
        <f>Etapas!B21</f>
        <v>0</v>
      </c>
      <c r="C21" s="12">
        <f>SUMIF('Medição 01'!$A:$A,$B21,'Medição 01'!D:D)</f>
        <v>0</v>
      </c>
      <c r="D21" s="18">
        <f>SUMIF('Medição 01'!$A:$A,$B21,'Medição 01'!E:E)</f>
        <v>0</v>
      </c>
      <c r="E21" s="12">
        <f>SUMIF('Medição 01'!$A:$A,$B21,'Medição 01'!F:F)</f>
        <v>0</v>
      </c>
      <c r="F21" s="12">
        <f>SUMIF('Medição 01'!$A:$A,$B21,'Medição 01'!G:G)</f>
        <v>0</v>
      </c>
      <c r="G21" s="13" t="e">
        <f t="shared" si="0"/>
        <v>#DIV/0!</v>
      </c>
      <c r="H21" s="18">
        <f>SUMIF('Medição 01'!$A:$A,$B21,'Medição 01'!I:I)</f>
        <v>0</v>
      </c>
      <c r="I21" s="1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Etapas!A22</f>
        <v>17</v>
      </c>
      <c r="B22" s="15">
        <f>Etapas!B22</f>
        <v>0</v>
      </c>
      <c r="C22" s="12">
        <f>SUMIF('Medição 01'!$A:$A,$B22,'Medição 01'!D:D)</f>
        <v>0</v>
      </c>
      <c r="D22" s="18">
        <f>SUMIF('Medição 01'!$A:$A,$B22,'Medição 01'!E:E)</f>
        <v>0</v>
      </c>
      <c r="E22" s="12">
        <f>SUMIF('Medição 01'!$A:$A,$B22,'Medição 01'!F:F)</f>
        <v>0</v>
      </c>
      <c r="F22" s="12">
        <f>SUMIF('Medição 01'!$A:$A,$B22,'Medição 01'!G:G)</f>
        <v>0</v>
      </c>
      <c r="G22" s="13" t="e">
        <f t="shared" si="0"/>
        <v>#DIV/0!</v>
      </c>
      <c r="H22" s="18">
        <f>SUMIF('Medição 01'!$A:$A,$B22,'Medição 01'!I:I)</f>
        <v>0</v>
      </c>
      <c r="I22" s="1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Etapas!A23</f>
        <v>18</v>
      </c>
      <c r="B23" s="15">
        <f>Etapas!B23</f>
        <v>0</v>
      </c>
      <c r="C23" s="12">
        <f>SUMIF('Medição 01'!$A:$A,$B23,'Medição 01'!D:D)</f>
        <v>0</v>
      </c>
      <c r="D23" s="18">
        <f>SUMIF('Medição 01'!$A:$A,$B23,'Medição 01'!E:E)</f>
        <v>0</v>
      </c>
      <c r="E23" s="12">
        <f>SUMIF('Medição 01'!$A:$A,$B23,'Medição 01'!F:F)</f>
        <v>0</v>
      </c>
      <c r="F23" s="12">
        <f>SUMIF('Medição 01'!$A:$A,$B23,'Medição 01'!G:G)</f>
        <v>0</v>
      </c>
      <c r="G23" s="13" t="e">
        <f t="shared" si="0"/>
        <v>#DIV/0!</v>
      </c>
      <c r="H23" s="18">
        <f>SUMIF('Medição 01'!$A:$A,$B23,'Medição 01'!I:I)</f>
        <v>0</v>
      </c>
      <c r="I23" s="1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Etapas!A24</f>
        <v>19</v>
      </c>
      <c r="B24" s="15">
        <f>Etapas!B24</f>
        <v>0</v>
      </c>
      <c r="C24" s="12">
        <f>SUMIF('Medição 01'!$A:$A,$B24,'Medição 01'!D:D)</f>
        <v>0</v>
      </c>
      <c r="D24" s="18">
        <f>SUMIF('Medição 01'!$A:$A,$B24,'Medição 01'!E:E)</f>
        <v>0</v>
      </c>
      <c r="E24" s="12">
        <f>SUMIF('Medição 01'!$A:$A,$B24,'Medição 01'!F:F)</f>
        <v>0</v>
      </c>
      <c r="F24" s="12">
        <f>SUMIF('Medição 01'!$A:$A,$B24,'Medição 01'!G:G)</f>
        <v>0</v>
      </c>
      <c r="G24" s="13" t="e">
        <f t="shared" si="0"/>
        <v>#DIV/0!</v>
      </c>
      <c r="H24" s="18">
        <f>SUMIF('Medição 01'!$A:$A,$B24,'Medição 01'!I:I)</f>
        <v>0</v>
      </c>
      <c r="I24" s="1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Etapas!A25</f>
        <v>20</v>
      </c>
      <c r="B25" s="15">
        <f>Etapas!B25</f>
        <v>0</v>
      </c>
      <c r="C25" s="12">
        <f>SUMIF('Medição 01'!$A:$A,$B25,'Medição 01'!D:D)</f>
        <v>0</v>
      </c>
      <c r="D25" s="18">
        <f>SUMIF('Medição 01'!$A:$A,$B25,'Medição 01'!E:E)</f>
        <v>0</v>
      </c>
      <c r="E25" s="12">
        <f>SUMIF('Medição 01'!$A:$A,$B25,'Medição 01'!F:F)</f>
        <v>0</v>
      </c>
      <c r="F25" s="12">
        <f>SUMIF('Medição 01'!$A:$A,$B25,'Medição 01'!G:G)</f>
        <v>0</v>
      </c>
      <c r="G25" s="13" t="e">
        <f t="shared" si="0"/>
        <v>#DIV/0!</v>
      </c>
      <c r="H25" s="18">
        <f>SUMIF('Medição 01'!$A:$A,$B25,'Medição 01'!I:I)</f>
        <v>0</v>
      </c>
      <c r="I25" s="1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/>
      <c r="B26" s="15"/>
      <c r="C26" s="12"/>
      <c r="D26" s="18"/>
      <c r="E26" s="12"/>
      <c r="F26" s="12"/>
      <c r="G26" s="13"/>
      <c r="H26" s="1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/>
      <c r="B27" s="15"/>
      <c r="C27" s="12"/>
      <c r="D27" s="18"/>
      <c r="E27" s="12"/>
      <c r="F27" s="12"/>
      <c r="G27" s="13"/>
      <c r="H27" s="1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/>
      <c r="B28" s="15"/>
      <c r="C28" s="12"/>
      <c r="D28" s="18"/>
      <c r="E28" s="12"/>
      <c r="F28" s="12"/>
      <c r="G28" s="13"/>
      <c r="H28" s="1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/>
      <c r="B29" s="15"/>
      <c r="C29" s="12"/>
      <c r="D29" s="18"/>
      <c r="E29" s="12"/>
      <c r="F29" s="12"/>
      <c r="G29" s="13"/>
      <c r="H29" s="1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/>
      <c r="B30" s="15"/>
      <c r="C30" s="12"/>
      <c r="D30" s="18"/>
      <c r="E30" s="12"/>
      <c r="F30" s="12"/>
      <c r="G30" s="13"/>
      <c r="H30" s="1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/>
      <c r="B31" s="15"/>
      <c r="C31" s="12"/>
      <c r="D31" s="18"/>
      <c r="E31" s="12"/>
      <c r="F31" s="12"/>
      <c r="G31" s="13"/>
      <c r="H31" s="18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/>
      <c r="B32" s="15"/>
      <c r="C32" s="12"/>
      <c r="D32" s="18"/>
      <c r="E32" s="12"/>
      <c r="F32" s="12"/>
      <c r="G32" s="13"/>
      <c r="H32" s="18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/>
      <c r="B33" s="15"/>
      <c r="C33" s="12"/>
      <c r="D33" s="18"/>
      <c r="E33" s="12"/>
      <c r="F33" s="12"/>
      <c r="G33" s="13"/>
      <c r="H33" s="18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/>
      <c r="B34" s="15"/>
      <c r="C34" s="12"/>
      <c r="D34" s="18"/>
      <c r="E34" s="12"/>
      <c r="F34" s="12"/>
      <c r="G34" s="13"/>
      <c r="H34" s="18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/>
      <c r="B35" s="15"/>
      <c r="C35" s="12"/>
      <c r="D35" s="18"/>
      <c r="E35" s="12"/>
      <c r="F35" s="12"/>
      <c r="G35" s="13"/>
      <c r="H35" s="18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/>
      <c r="B36" s="15"/>
      <c r="C36" s="12"/>
      <c r="D36" s="18"/>
      <c r="E36" s="12"/>
      <c r="F36" s="12"/>
      <c r="G36" s="13"/>
      <c r="H36" s="18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/>
      <c r="B37" s="15"/>
      <c r="C37" s="12"/>
      <c r="D37" s="18"/>
      <c r="E37" s="12"/>
      <c r="F37" s="12"/>
      <c r="G37" s="13"/>
      <c r="H37" s="18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/>
      <c r="B38" s="15"/>
      <c r="C38" s="12"/>
      <c r="D38" s="18"/>
      <c r="E38" s="12"/>
      <c r="F38" s="12"/>
      <c r="G38" s="13"/>
      <c r="H38" s="18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/>
      <c r="B39" s="15"/>
      <c r="C39" s="12"/>
      <c r="D39" s="18"/>
      <c r="E39" s="12"/>
      <c r="F39" s="12"/>
      <c r="G39" s="13"/>
      <c r="H39" s="1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/>
      <c r="B40" s="15"/>
      <c r="C40" s="12"/>
      <c r="D40" s="18"/>
      <c r="E40" s="12"/>
      <c r="F40" s="12"/>
      <c r="G40" s="13"/>
      <c r="H40" s="18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/>
      <c r="B41" s="15"/>
      <c r="C41" s="12"/>
      <c r="D41" s="18"/>
      <c r="E41" s="12"/>
      <c r="F41" s="12"/>
      <c r="G41" s="13"/>
      <c r="H41" s="1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/>
      <c r="B42" s="15"/>
      <c r="C42" s="12"/>
      <c r="D42" s="18"/>
      <c r="E42" s="12"/>
      <c r="F42" s="12"/>
      <c r="G42" s="13"/>
      <c r="H42" s="18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/>
      <c r="B43" s="15"/>
      <c r="C43" s="12"/>
      <c r="D43" s="18"/>
      <c r="E43" s="12"/>
      <c r="F43" s="12"/>
      <c r="G43" s="13"/>
      <c r="H43" s="18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/>
      <c r="B44" s="15"/>
      <c r="C44" s="12"/>
      <c r="D44" s="18"/>
      <c r="E44" s="12"/>
      <c r="F44" s="12"/>
      <c r="G44" s="13"/>
      <c r="H44" s="18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/>
      <c r="B45" s="15"/>
      <c r="C45" s="12"/>
      <c r="D45" s="18"/>
      <c r="E45" s="12"/>
      <c r="F45" s="12"/>
      <c r="G45" s="13"/>
      <c r="H45" s="18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/>
      <c r="B46" s="15"/>
      <c r="C46" s="12"/>
      <c r="D46" s="18"/>
      <c r="E46" s="12"/>
      <c r="F46" s="12"/>
      <c r="G46" s="13"/>
      <c r="H46" s="18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/>
      <c r="B47" s="15"/>
      <c r="C47" s="12"/>
      <c r="D47" s="18"/>
      <c r="E47" s="12"/>
      <c r="F47" s="12"/>
      <c r="G47" s="13"/>
      <c r="H47" s="18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/>
      <c r="B48" s="15"/>
      <c r="C48" s="12"/>
      <c r="D48" s="18"/>
      <c r="E48" s="12"/>
      <c r="F48" s="12"/>
      <c r="G48" s="13"/>
      <c r="H48" s="18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/>
      <c r="B49" s="15"/>
      <c r="C49" s="12"/>
      <c r="D49" s="18"/>
      <c r="E49" s="12"/>
      <c r="F49" s="12"/>
      <c r="G49" s="13"/>
      <c r="H49" s="18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/>
      <c r="B50" s="15"/>
      <c r="C50" s="12"/>
      <c r="D50" s="18"/>
      <c r="E50" s="12"/>
      <c r="F50" s="12"/>
      <c r="G50" s="13"/>
      <c r="H50" s="18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/>
      <c r="B51" s="15"/>
      <c r="C51" s="12"/>
      <c r="D51" s="18"/>
      <c r="E51" s="12"/>
      <c r="F51" s="12"/>
      <c r="G51" s="13"/>
      <c r="H51" s="1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/>
      <c r="B52" s="15"/>
      <c r="C52" s="12"/>
      <c r="D52" s="18"/>
      <c r="E52" s="12"/>
      <c r="F52" s="12"/>
      <c r="G52" s="13"/>
      <c r="H52" s="18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/>
      <c r="B53" s="15"/>
      <c r="C53" s="12"/>
      <c r="D53" s="18"/>
      <c r="E53" s="12"/>
      <c r="F53" s="12"/>
      <c r="G53" s="13"/>
      <c r="H53" s="18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/>
      <c r="B54" s="15"/>
      <c r="C54" s="12"/>
      <c r="D54" s="18"/>
      <c r="E54" s="12"/>
      <c r="F54" s="12"/>
      <c r="G54" s="13"/>
      <c r="H54" s="18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/>
      <c r="B55" s="15"/>
      <c r="C55" s="12"/>
      <c r="D55" s="18"/>
      <c r="E55" s="12"/>
      <c r="F55" s="12"/>
      <c r="G55" s="13"/>
      <c r="H55" s="18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/>
      <c r="B56" s="15"/>
      <c r="C56" s="12"/>
      <c r="D56" s="18"/>
      <c r="E56" s="12"/>
      <c r="F56" s="12"/>
      <c r="G56" s="13"/>
      <c r="H56" s="18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/>
      <c r="B57" s="15"/>
      <c r="C57" s="12"/>
      <c r="D57" s="18"/>
      <c r="E57" s="12"/>
      <c r="F57" s="12"/>
      <c r="G57" s="13"/>
      <c r="H57" s="18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/>
      <c r="B58" s="15"/>
      <c r="C58" s="12"/>
      <c r="D58" s="18"/>
      <c r="E58" s="12"/>
      <c r="F58" s="12"/>
      <c r="G58" s="13"/>
      <c r="H58" s="18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/>
      <c r="B59" s="15"/>
      <c r="C59" s="12"/>
      <c r="D59" s="18"/>
      <c r="E59" s="12"/>
      <c r="F59" s="12"/>
      <c r="G59" s="13"/>
      <c r="H59" s="18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/>
      <c r="B60" s="15"/>
      <c r="C60" s="12"/>
      <c r="D60" s="18"/>
      <c r="E60" s="12"/>
      <c r="F60" s="12"/>
      <c r="G60" s="13"/>
      <c r="H60" s="18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/>
      <c r="B61" s="15"/>
      <c r="C61" s="12"/>
      <c r="D61" s="18"/>
      <c r="E61" s="12"/>
      <c r="F61" s="12"/>
      <c r="G61" s="13"/>
      <c r="H61" s="18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/>
      <c r="B62" s="15"/>
      <c r="C62" s="12"/>
      <c r="D62" s="18"/>
      <c r="E62" s="12"/>
      <c r="F62" s="12"/>
      <c r="G62" s="13"/>
      <c r="H62" s="18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/>
      <c r="B63" s="15"/>
      <c r="C63" s="12"/>
      <c r="D63" s="18"/>
      <c r="E63" s="12"/>
      <c r="F63" s="12"/>
      <c r="G63" s="13"/>
      <c r="H63" s="18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/>
      <c r="B64" s="15"/>
      <c r="C64" s="12"/>
      <c r="D64" s="18"/>
      <c r="E64" s="12"/>
      <c r="F64" s="12"/>
      <c r="G64" s="13"/>
      <c r="H64" s="18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/>
      <c r="B65" s="15"/>
      <c r="C65" s="12"/>
      <c r="D65" s="18"/>
      <c r="E65" s="12"/>
      <c r="F65" s="12"/>
      <c r="G65" s="13"/>
      <c r="H65" s="18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/>
      <c r="B66" s="15"/>
      <c r="C66" s="12"/>
      <c r="D66" s="18"/>
      <c r="E66" s="12"/>
      <c r="F66" s="12"/>
      <c r="G66" s="13"/>
      <c r="H66" s="18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/>
      <c r="B67" s="15"/>
      <c r="C67" s="12"/>
      <c r="D67" s="18"/>
      <c r="E67" s="12"/>
      <c r="F67" s="12"/>
      <c r="G67" s="13"/>
      <c r="H67" s="18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/>
      <c r="B68" s="15"/>
      <c r="C68" s="12"/>
      <c r="D68" s="18"/>
      <c r="E68" s="12"/>
      <c r="F68" s="12"/>
      <c r="G68" s="13"/>
      <c r="H68" s="18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/>
      <c r="B69" s="15"/>
      <c r="C69" s="12"/>
      <c r="D69" s="18"/>
      <c r="E69" s="12"/>
      <c r="F69" s="12"/>
      <c r="G69" s="13"/>
      <c r="H69" s="18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/>
      <c r="B70" s="15"/>
      <c r="C70" s="12"/>
      <c r="D70" s="18"/>
      <c r="E70" s="12"/>
      <c r="F70" s="12"/>
      <c r="G70" s="13"/>
      <c r="H70" s="18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/>
      <c r="B71" s="15"/>
      <c r="C71" s="12"/>
      <c r="D71" s="18"/>
      <c r="E71" s="12"/>
      <c r="F71" s="12"/>
      <c r="G71" s="13"/>
      <c r="H71" s="18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/>
      <c r="B72" s="15"/>
      <c r="C72" s="12"/>
      <c r="D72" s="18"/>
      <c r="E72" s="12"/>
      <c r="F72" s="12"/>
      <c r="G72" s="13"/>
      <c r="H72" s="18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/>
      <c r="B73" s="15"/>
      <c r="C73" s="12"/>
      <c r="D73" s="18"/>
      <c r="E73" s="12"/>
      <c r="F73" s="12"/>
      <c r="G73" s="13"/>
      <c r="H73" s="18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/>
      <c r="B74" s="15"/>
      <c r="C74" s="12"/>
      <c r="D74" s="18"/>
      <c r="E74" s="12"/>
      <c r="F74" s="12"/>
      <c r="G74" s="13"/>
      <c r="H74" s="18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/>
      <c r="B75" s="15"/>
      <c r="C75" s="12"/>
      <c r="D75" s="18"/>
      <c r="E75" s="12"/>
      <c r="F75" s="12"/>
      <c r="G75" s="13"/>
      <c r="H75" s="18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/>
      <c r="B76" s="15"/>
      <c r="C76" s="12"/>
      <c r="D76" s="18"/>
      <c r="E76" s="12"/>
      <c r="F76" s="12"/>
      <c r="G76" s="13"/>
      <c r="H76" s="18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/>
      <c r="B77" s="15"/>
      <c r="C77" s="12"/>
      <c r="D77" s="18"/>
      <c r="E77" s="12"/>
      <c r="F77" s="12"/>
      <c r="G77" s="13"/>
      <c r="H77" s="18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/>
      <c r="B78" s="15"/>
      <c r="C78" s="12"/>
      <c r="D78" s="18"/>
      <c r="E78" s="12"/>
      <c r="F78" s="12"/>
      <c r="G78" s="13"/>
      <c r="H78" s="18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/>
      <c r="B79" s="15"/>
      <c r="C79" s="12"/>
      <c r="D79" s="18"/>
      <c r="E79" s="12"/>
      <c r="F79" s="12"/>
      <c r="G79" s="13"/>
      <c r="H79" s="18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/>
      <c r="B80" s="15"/>
      <c r="C80" s="12"/>
      <c r="D80" s="18"/>
      <c r="E80" s="12"/>
      <c r="F80" s="12"/>
      <c r="G80" s="13"/>
      <c r="H80" s="18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/>
      <c r="B81" s="15"/>
      <c r="C81" s="12"/>
      <c r="D81" s="18"/>
      <c r="E81" s="12"/>
      <c r="F81" s="12"/>
      <c r="G81" s="13"/>
      <c r="H81" s="18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/>
      <c r="B82" s="15"/>
      <c r="C82" s="12"/>
      <c r="D82" s="18"/>
      <c r="E82" s="12"/>
      <c r="F82" s="12"/>
      <c r="G82" s="13"/>
      <c r="H82" s="18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/>
      <c r="B83" s="15"/>
      <c r="C83" s="12"/>
      <c r="D83" s="18"/>
      <c r="E83" s="12"/>
      <c r="F83" s="12"/>
      <c r="G83" s="13"/>
      <c r="H83" s="18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/>
      <c r="B84" s="15"/>
      <c r="C84" s="12"/>
      <c r="D84" s="18"/>
      <c r="E84" s="12"/>
      <c r="F84" s="12"/>
      <c r="G84" s="13"/>
      <c r="H84" s="18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/>
      <c r="B85" s="15"/>
      <c r="C85" s="12"/>
      <c r="D85" s="18"/>
      <c r="E85" s="12"/>
      <c r="F85" s="12"/>
      <c r="G85" s="13"/>
      <c r="H85" s="18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/>
      <c r="B86" s="15"/>
      <c r="C86" s="12"/>
      <c r="D86" s="18"/>
      <c r="E86" s="12"/>
      <c r="F86" s="12"/>
      <c r="G86" s="13"/>
      <c r="H86" s="18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/>
      <c r="B87" s="15"/>
      <c r="C87" s="12"/>
      <c r="D87" s="18"/>
      <c r="E87" s="12"/>
      <c r="F87" s="12"/>
      <c r="G87" s="13"/>
      <c r="H87" s="18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/>
      <c r="B88" s="15"/>
      <c r="C88" s="12"/>
      <c r="D88" s="18"/>
      <c r="E88" s="12"/>
      <c r="F88" s="12"/>
      <c r="G88" s="13"/>
      <c r="H88" s="18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/>
      <c r="B89" s="15"/>
      <c r="C89" s="12"/>
      <c r="D89" s="18"/>
      <c r="E89" s="12"/>
      <c r="F89" s="12"/>
      <c r="G89" s="13"/>
      <c r="H89" s="18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/>
      <c r="B90" s="15"/>
      <c r="C90" s="12"/>
      <c r="D90" s="18"/>
      <c r="E90" s="12"/>
      <c r="F90" s="12"/>
      <c r="G90" s="13"/>
      <c r="H90" s="18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/>
      <c r="B91" s="15"/>
      <c r="C91" s="12"/>
      <c r="D91" s="18"/>
      <c r="E91" s="12"/>
      <c r="F91" s="12"/>
      <c r="G91" s="13"/>
      <c r="H91" s="18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/>
      <c r="B92" s="15"/>
      <c r="C92" s="12"/>
      <c r="D92" s="18"/>
      <c r="E92" s="12"/>
      <c r="F92" s="12"/>
      <c r="G92" s="13"/>
      <c r="H92" s="18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/>
      <c r="B93" s="15"/>
      <c r="C93" s="12"/>
      <c r="D93" s="18"/>
      <c r="E93" s="12"/>
      <c r="F93" s="12"/>
      <c r="G93" s="13"/>
      <c r="H93" s="18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/>
      <c r="B94" s="15"/>
      <c r="C94" s="12"/>
      <c r="D94" s="18"/>
      <c r="E94" s="12"/>
      <c r="F94" s="12"/>
      <c r="G94" s="13"/>
      <c r="H94" s="18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/>
      <c r="B95" s="15"/>
      <c r="C95" s="12"/>
      <c r="D95" s="18"/>
      <c r="E95" s="12"/>
      <c r="F95" s="12"/>
      <c r="G95" s="13"/>
      <c r="H95" s="18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/>
      <c r="B96" s="15"/>
      <c r="C96" s="12"/>
      <c r="D96" s="18"/>
      <c r="E96" s="12"/>
      <c r="F96" s="12"/>
      <c r="G96" s="13"/>
      <c r="H96" s="18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/>
      <c r="B97" s="15"/>
      <c r="C97" s="12"/>
      <c r="D97" s="18"/>
      <c r="E97" s="12"/>
      <c r="F97" s="12"/>
      <c r="G97" s="13"/>
      <c r="H97" s="18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/>
      <c r="B98" s="15"/>
      <c r="C98" s="12"/>
      <c r="D98" s="18"/>
      <c r="E98" s="12"/>
      <c r="F98" s="12"/>
      <c r="G98" s="13"/>
      <c r="H98" s="1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/>
      <c r="B99" s="15"/>
      <c r="C99" s="12"/>
      <c r="D99" s="18"/>
      <c r="E99" s="12"/>
      <c r="F99" s="12"/>
      <c r="G99" s="13"/>
      <c r="H99" s="1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/>
      <c r="B100" s="15"/>
      <c r="C100" s="12"/>
      <c r="D100" s="18"/>
      <c r="E100" s="12"/>
      <c r="F100" s="12"/>
      <c r="G100" s="13"/>
      <c r="H100" s="1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/>
      <c r="B101" s="15"/>
      <c r="C101" s="12"/>
      <c r="D101" s="18"/>
      <c r="E101" s="12"/>
      <c r="F101" s="12"/>
      <c r="G101" s="13"/>
      <c r="H101" s="1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/>
      <c r="B102" s="15"/>
      <c r="C102" s="12"/>
      <c r="D102" s="18"/>
      <c r="E102" s="12"/>
      <c r="F102" s="12"/>
      <c r="G102" s="13"/>
      <c r="H102" s="1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/>
      <c r="B103" s="15"/>
      <c r="C103" s="12"/>
      <c r="D103" s="18"/>
      <c r="E103" s="12"/>
      <c r="F103" s="12"/>
      <c r="G103" s="13"/>
      <c r="H103" s="1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/>
      <c r="B104" s="15"/>
      <c r="C104" s="12"/>
      <c r="D104" s="18"/>
      <c r="E104" s="12"/>
      <c r="F104" s="12"/>
      <c r="G104" s="13"/>
      <c r="H104" s="1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/>
      <c r="B105" s="15"/>
      <c r="C105" s="12"/>
      <c r="D105" s="18"/>
      <c r="E105" s="12"/>
      <c r="F105" s="12"/>
      <c r="G105" s="13"/>
      <c r="H105" s="1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/>
      <c r="B106" s="15"/>
      <c r="C106" s="12"/>
      <c r="D106" s="18"/>
      <c r="E106" s="12"/>
      <c r="F106" s="12"/>
      <c r="G106" s="13"/>
      <c r="H106" s="1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/>
      <c r="B107" s="15"/>
      <c r="C107" s="12"/>
      <c r="D107" s="18"/>
      <c r="E107" s="12"/>
      <c r="F107" s="12"/>
      <c r="G107" s="13"/>
      <c r="H107" s="1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/>
      <c r="B108" s="15"/>
      <c r="C108" s="12"/>
      <c r="D108" s="18"/>
      <c r="E108" s="12"/>
      <c r="F108" s="12"/>
      <c r="G108" s="13"/>
      <c r="H108" s="1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/>
      <c r="B109" s="15"/>
      <c r="C109" s="12"/>
      <c r="D109" s="18"/>
      <c r="E109" s="12"/>
      <c r="F109" s="12"/>
      <c r="G109" s="13"/>
      <c r="H109" s="1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/>
      <c r="B110" s="15"/>
      <c r="C110" s="12"/>
      <c r="D110" s="18"/>
      <c r="E110" s="12"/>
      <c r="F110" s="12"/>
      <c r="G110" s="13"/>
      <c r="H110" s="1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/>
      <c r="B111" s="15"/>
      <c r="C111" s="12"/>
      <c r="D111" s="18"/>
      <c r="E111" s="12"/>
      <c r="F111" s="12"/>
      <c r="G111" s="13"/>
      <c r="H111" s="1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/>
      <c r="B112" s="15"/>
      <c r="C112" s="12"/>
      <c r="D112" s="18"/>
      <c r="E112" s="12"/>
      <c r="F112" s="12"/>
      <c r="G112" s="13"/>
      <c r="H112" s="1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/>
      <c r="B113" s="15"/>
      <c r="C113" s="12"/>
      <c r="D113" s="18"/>
      <c r="E113" s="12"/>
      <c r="F113" s="12"/>
      <c r="G113" s="13"/>
      <c r="H113" s="1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/>
      <c r="B114" s="15"/>
      <c r="C114" s="12"/>
      <c r="D114" s="18"/>
      <c r="E114" s="12"/>
      <c r="F114" s="12"/>
      <c r="G114" s="13"/>
      <c r="H114" s="1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/>
      <c r="B115" s="15"/>
      <c r="C115" s="12"/>
      <c r="D115" s="18"/>
      <c r="E115" s="12"/>
      <c r="F115" s="12"/>
      <c r="G115" s="13"/>
      <c r="H115" s="1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/>
      <c r="B116" s="15"/>
      <c r="C116" s="12"/>
      <c r="D116" s="18"/>
      <c r="E116" s="12"/>
      <c r="F116" s="12"/>
      <c r="G116" s="13"/>
      <c r="H116" s="1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/>
      <c r="B117" s="15"/>
      <c r="C117" s="12"/>
      <c r="D117" s="18"/>
      <c r="E117" s="12"/>
      <c r="F117" s="12"/>
      <c r="G117" s="13"/>
      <c r="H117" s="1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/>
      <c r="B118" s="15"/>
      <c r="C118" s="12"/>
      <c r="D118" s="18"/>
      <c r="E118" s="12"/>
      <c r="F118" s="12"/>
      <c r="G118" s="13"/>
      <c r="H118" s="1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/>
      <c r="B119" s="15"/>
      <c r="C119" s="12"/>
      <c r="D119" s="18"/>
      <c r="E119" s="12"/>
      <c r="F119" s="12"/>
      <c r="G119" s="13"/>
      <c r="H119" s="1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/>
      <c r="B120" s="15"/>
      <c r="C120" s="12"/>
      <c r="D120" s="18"/>
      <c r="E120" s="12"/>
      <c r="F120" s="12"/>
      <c r="G120" s="13"/>
      <c r="H120" s="1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/>
      <c r="B121" s="15"/>
      <c r="C121" s="12"/>
      <c r="D121" s="18"/>
      <c r="E121" s="12"/>
      <c r="F121" s="12"/>
      <c r="G121" s="13"/>
      <c r="H121" s="1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/>
      <c r="B122" s="15"/>
      <c r="C122" s="12"/>
      <c r="D122" s="18"/>
      <c r="E122" s="12"/>
      <c r="F122" s="12"/>
      <c r="G122" s="13"/>
      <c r="H122" s="1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/>
      <c r="B123" s="15"/>
      <c r="C123" s="12"/>
      <c r="D123" s="18"/>
      <c r="E123" s="12"/>
      <c r="F123" s="12"/>
      <c r="G123" s="13"/>
      <c r="H123" s="1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/>
      <c r="B124" s="15"/>
      <c r="C124" s="12"/>
      <c r="D124" s="18"/>
      <c r="E124" s="12"/>
      <c r="F124" s="12"/>
      <c r="G124" s="13"/>
      <c r="H124" s="1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/>
      <c r="B125" s="15"/>
      <c r="C125" s="12"/>
      <c r="D125" s="18"/>
      <c r="E125" s="12"/>
      <c r="F125" s="12"/>
      <c r="G125" s="13"/>
      <c r="H125" s="1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/>
      <c r="B126" s="15"/>
      <c r="C126" s="12"/>
      <c r="D126" s="18"/>
      <c r="E126" s="12"/>
      <c r="F126" s="12"/>
      <c r="G126" s="13"/>
      <c r="H126" s="1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/>
      <c r="B127" s="15"/>
      <c r="C127" s="12"/>
      <c r="D127" s="18"/>
      <c r="E127" s="12"/>
      <c r="F127" s="12"/>
      <c r="G127" s="13"/>
      <c r="H127" s="1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/>
      <c r="B128" s="15"/>
      <c r="C128" s="12"/>
      <c r="D128" s="18"/>
      <c r="E128" s="12"/>
      <c r="F128" s="12"/>
      <c r="G128" s="13"/>
      <c r="H128" s="1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/>
      <c r="B129" s="15"/>
      <c r="C129" s="12"/>
      <c r="D129" s="18"/>
      <c r="E129" s="12"/>
      <c r="F129" s="12"/>
      <c r="G129" s="13"/>
      <c r="H129" s="1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/>
      <c r="B130" s="15"/>
      <c r="C130" s="12"/>
      <c r="D130" s="18"/>
      <c r="E130" s="12"/>
      <c r="F130" s="12"/>
      <c r="G130" s="13"/>
      <c r="H130" s="1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/>
      <c r="B131" s="15"/>
      <c r="C131" s="12"/>
      <c r="D131" s="18"/>
      <c r="E131" s="12"/>
      <c r="F131" s="12"/>
      <c r="G131" s="13"/>
      <c r="H131" s="1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/>
      <c r="B132" s="15"/>
      <c r="C132" s="12"/>
      <c r="D132" s="18"/>
      <c r="E132" s="12"/>
      <c r="F132" s="12"/>
      <c r="G132" s="13"/>
      <c r="H132" s="1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/>
      <c r="B133" s="15"/>
      <c r="C133" s="12"/>
      <c r="D133" s="18"/>
      <c r="E133" s="12"/>
      <c r="F133" s="12"/>
      <c r="G133" s="13"/>
      <c r="H133" s="1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/>
      <c r="B134" s="15"/>
      <c r="C134" s="12"/>
      <c r="D134" s="18"/>
      <c r="E134" s="12"/>
      <c r="F134" s="12"/>
      <c r="G134" s="13"/>
      <c r="H134" s="1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/>
      <c r="B135" s="15"/>
      <c r="C135" s="12"/>
      <c r="D135" s="18"/>
      <c r="E135" s="12"/>
      <c r="F135" s="12"/>
      <c r="G135" s="13"/>
      <c r="H135" s="1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/>
      <c r="B136" s="15"/>
      <c r="C136" s="12"/>
      <c r="D136" s="18"/>
      <c r="E136" s="12"/>
      <c r="F136" s="12"/>
      <c r="G136" s="13"/>
      <c r="H136" s="1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/>
      <c r="B137" s="15"/>
      <c r="C137" s="12"/>
      <c r="D137" s="18"/>
      <c r="E137" s="12"/>
      <c r="F137" s="12"/>
      <c r="G137" s="13"/>
      <c r="H137" s="1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/>
      <c r="B138" s="15"/>
      <c r="C138" s="12"/>
      <c r="D138" s="18"/>
      <c r="E138" s="12"/>
      <c r="F138" s="12"/>
      <c r="G138" s="13"/>
      <c r="H138" s="1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/>
      <c r="B139" s="15"/>
      <c r="C139" s="12"/>
      <c r="D139" s="18"/>
      <c r="E139" s="12"/>
      <c r="F139" s="12"/>
      <c r="G139" s="13"/>
      <c r="H139" s="1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/>
      <c r="B140" s="15"/>
      <c r="C140" s="12"/>
      <c r="D140" s="18"/>
      <c r="E140" s="12"/>
      <c r="F140" s="12"/>
      <c r="G140" s="13"/>
      <c r="H140" s="1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/>
      <c r="B141" s="15"/>
      <c r="C141" s="12"/>
      <c r="D141" s="18"/>
      <c r="E141" s="12"/>
      <c r="F141" s="12"/>
      <c r="G141" s="13"/>
      <c r="H141" s="1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/>
      <c r="B142" s="15"/>
      <c r="C142" s="12"/>
      <c r="D142" s="18"/>
      <c r="E142" s="12"/>
      <c r="F142" s="12"/>
      <c r="G142" s="13"/>
      <c r="H142" s="1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/>
      <c r="B143" s="15"/>
      <c r="C143" s="12"/>
      <c r="D143" s="18"/>
      <c r="E143" s="12"/>
      <c r="F143" s="12"/>
      <c r="G143" s="13"/>
      <c r="H143" s="1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/>
      <c r="B144" s="15"/>
      <c r="C144" s="12"/>
      <c r="D144" s="18"/>
      <c r="E144" s="12"/>
      <c r="F144" s="12"/>
      <c r="G144" s="13"/>
      <c r="H144" s="1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/>
      <c r="B145" s="15"/>
      <c r="C145" s="12"/>
      <c r="D145" s="18"/>
      <c r="E145" s="12"/>
      <c r="F145" s="12"/>
      <c r="G145" s="13"/>
      <c r="H145" s="1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/>
      <c r="B146" s="15"/>
      <c r="C146" s="12"/>
      <c r="D146" s="18"/>
      <c r="E146" s="12"/>
      <c r="F146" s="12"/>
      <c r="G146" s="13"/>
      <c r="H146" s="1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/>
      <c r="B147" s="15"/>
      <c r="C147" s="12"/>
      <c r="D147" s="18"/>
      <c r="E147" s="12"/>
      <c r="F147" s="12"/>
      <c r="G147" s="13"/>
      <c r="H147" s="1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/>
      <c r="B148" s="15"/>
      <c r="C148" s="12"/>
      <c r="D148" s="18"/>
      <c r="E148" s="12"/>
      <c r="F148" s="12"/>
      <c r="G148" s="13"/>
      <c r="H148" s="1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/>
      <c r="B149" s="15"/>
      <c r="C149" s="12"/>
      <c r="D149" s="18"/>
      <c r="E149" s="12"/>
      <c r="F149" s="12"/>
      <c r="G149" s="13"/>
      <c r="H149" s="1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/>
      <c r="B150" s="15"/>
      <c r="C150" s="12"/>
      <c r="D150" s="18"/>
      <c r="E150" s="12"/>
      <c r="F150" s="12"/>
      <c r="G150" s="13"/>
      <c r="H150" s="1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/>
      <c r="B151" s="15"/>
      <c r="C151" s="12"/>
      <c r="D151" s="18"/>
      <c r="E151" s="12"/>
      <c r="F151" s="12"/>
      <c r="G151" s="13"/>
      <c r="H151" s="1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15"/>
      <c r="B152" s="15"/>
      <c r="C152" s="12"/>
      <c r="D152" s="18"/>
      <c r="E152" s="12"/>
      <c r="F152" s="12"/>
      <c r="G152" s="13"/>
      <c r="H152" s="1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15"/>
      <c r="B153" s="15"/>
      <c r="C153" s="12"/>
      <c r="D153" s="18"/>
      <c r="E153" s="12"/>
      <c r="F153" s="12"/>
      <c r="G153" s="13"/>
      <c r="H153" s="1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15"/>
      <c r="B154" s="15"/>
      <c r="C154" s="12"/>
      <c r="D154" s="18"/>
      <c r="E154" s="12"/>
      <c r="F154" s="12"/>
      <c r="G154" s="13"/>
      <c r="H154" s="1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15"/>
      <c r="B155" s="15"/>
      <c r="C155" s="12"/>
      <c r="D155" s="18"/>
      <c r="E155" s="12"/>
      <c r="F155" s="12"/>
      <c r="G155" s="13"/>
      <c r="H155" s="1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15"/>
      <c r="B156" s="15"/>
      <c r="C156" s="12"/>
      <c r="D156" s="18"/>
      <c r="E156" s="12"/>
      <c r="F156" s="12"/>
      <c r="G156" s="13"/>
      <c r="H156" s="1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15"/>
      <c r="B157" s="15"/>
      <c r="C157" s="12"/>
      <c r="D157" s="18"/>
      <c r="E157" s="12"/>
      <c r="F157" s="12"/>
      <c r="G157" s="13"/>
      <c r="H157" s="1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15"/>
      <c r="B158" s="15"/>
      <c r="C158" s="12"/>
      <c r="D158" s="18"/>
      <c r="E158" s="12"/>
      <c r="F158" s="12"/>
      <c r="G158" s="13"/>
      <c r="H158" s="1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15"/>
      <c r="B159" s="15"/>
      <c r="C159" s="12"/>
      <c r="D159" s="18"/>
      <c r="E159" s="12"/>
      <c r="F159" s="12"/>
      <c r="G159" s="13"/>
      <c r="H159" s="1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15"/>
      <c r="B160" s="15"/>
      <c r="C160" s="12"/>
      <c r="D160" s="18"/>
      <c r="E160" s="12"/>
      <c r="F160" s="12"/>
      <c r="G160" s="13"/>
      <c r="H160" s="1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15"/>
      <c r="B161" s="15"/>
      <c r="C161" s="12"/>
      <c r="D161" s="18"/>
      <c r="E161" s="12"/>
      <c r="F161" s="12"/>
      <c r="G161" s="13"/>
      <c r="H161" s="1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15"/>
      <c r="B162" s="15"/>
      <c r="C162" s="12"/>
      <c r="D162" s="18"/>
      <c r="E162" s="12"/>
      <c r="F162" s="12"/>
      <c r="G162" s="13"/>
      <c r="H162" s="1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15"/>
      <c r="B163" s="15"/>
      <c r="C163" s="12"/>
      <c r="D163" s="18"/>
      <c r="E163" s="12"/>
      <c r="F163" s="12"/>
      <c r="G163" s="13"/>
      <c r="H163" s="1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15"/>
      <c r="B164" s="15"/>
      <c r="C164" s="12"/>
      <c r="D164" s="18"/>
      <c r="E164" s="12"/>
      <c r="F164" s="12"/>
      <c r="G164" s="13"/>
      <c r="H164" s="1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15"/>
      <c r="B165" s="15"/>
      <c r="C165" s="12"/>
      <c r="D165" s="18"/>
      <c r="E165" s="12"/>
      <c r="F165" s="12"/>
      <c r="G165" s="13"/>
      <c r="H165" s="1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15"/>
      <c r="B166" s="15"/>
      <c r="C166" s="12"/>
      <c r="D166" s="18"/>
      <c r="E166" s="12"/>
      <c r="F166" s="12"/>
      <c r="G166" s="13"/>
      <c r="H166" s="1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15"/>
      <c r="B167" s="15"/>
      <c r="C167" s="12"/>
      <c r="D167" s="18"/>
      <c r="E167" s="12"/>
      <c r="F167" s="12"/>
      <c r="G167" s="13"/>
      <c r="H167" s="1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15"/>
      <c r="B168" s="15"/>
      <c r="C168" s="12"/>
      <c r="D168" s="18"/>
      <c r="E168" s="12"/>
      <c r="F168" s="12"/>
      <c r="G168" s="13"/>
      <c r="H168" s="1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15"/>
      <c r="B169" s="15"/>
      <c r="C169" s="12"/>
      <c r="D169" s="18"/>
      <c r="E169" s="12"/>
      <c r="F169" s="12"/>
      <c r="G169" s="13"/>
      <c r="H169" s="1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15"/>
      <c r="B170" s="15"/>
      <c r="C170" s="12"/>
      <c r="D170" s="18"/>
      <c r="E170" s="12"/>
      <c r="F170" s="12"/>
      <c r="G170" s="13"/>
      <c r="H170" s="1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15"/>
      <c r="B171" s="15"/>
      <c r="C171" s="12"/>
      <c r="D171" s="18"/>
      <c r="E171" s="12"/>
      <c r="F171" s="12"/>
      <c r="G171" s="13"/>
      <c r="H171" s="1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15"/>
      <c r="B172" s="15"/>
      <c r="C172" s="12"/>
      <c r="D172" s="18"/>
      <c r="E172" s="12"/>
      <c r="F172" s="12"/>
      <c r="G172" s="13"/>
      <c r="H172" s="1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15"/>
      <c r="B173" s="15"/>
      <c r="C173" s="12"/>
      <c r="D173" s="18"/>
      <c r="E173" s="12"/>
      <c r="F173" s="12"/>
      <c r="G173" s="13"/>
      <c r="H173" s="1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15"/>
      <c r="B174" s="15"/>
      <c r="C174" s="12"/>
      <c r="D174" s="18"/>
      <c r="E174" s="12"/>
      <c r="F174" s="12"/>
      <c r="G174" s="13"/>
      <c r="H174" s="1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15"/>
      <c r="B175" s="15"/>
      <c r="C175" s="12"/>
      <c r="D175" s="18"/>
      <c r="E175" s="12"/>
      <c r="F175" s="12"/>
      <c r="G175" s="13"/>
      <c r="H175" s="1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15"/>
      <c r="B176" s="15"/>
      <c r="C176" s="12"/>
      <c r="D176" s="18"/>
      <c r="E176" s="12"/>
      <c r="F176" s="12"/>
      <c r="G176" s="13"/>
      <c r="H176" s="1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15"/>
      <c r="B177" s="15"/>
      <c r="C177" s="12"/>
      <c r="D177" s="18"/>
      <c r="E177" s="12"/>
      <c r="F177" s="12"/>
      <c r="G177" s="13"/>
      <c r="H177" s="1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15"/>
      <c r="B178" s="15"/>
      <c r="C178" s="12"/>
      <c r="D178" s="18"/>
      <c r="E178" s="12"/>
      <c r="F178" s="12"/>
      <c r="G178" s="13"/>
      <c r="H178" s="1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15"/>
      <c r="B179" s="15"/>
      <c r="C179" s="12"/>
      <c r="D179" s="18"/>
      <c r="E179" s="12"/>
      <c r="F179" s="12"/>
      <c r="G179" s="13"/>
      <c r="H179" s="1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15"/>
      <c r="B180" s="15"/>
      <c r="C180" s="12"/>
      <c r="D180" s="18"/>
      <c r="E180" s="12"/>
      <c r="F180" s="12"/>
      <c r="G180" s="13"/>
      <c r="H180" s="1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15"/>
      <c r="B181" s="15"/>
      <c r="C181" s="12"/>
      <c r="D181" s="18"/>
      <c r="E181" s="12"/>
      <c r="F181" s="12"/>
      <c r="G181" s="13"/>
      <c r="H181" s="1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15"/>
      <c r="B182" s="15"/>
      <c r="C182" s="12"/>
      <c r="D182" s="18"/>
      <c r="E182" s="12"/>
      <c r="F182" s="12"/>
      <c r="G182" s="13"/>
      <c r="H182" s="1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15"/>
      <c r="B183" s="15"/>
      <c r="C183" s="12"/>
      <c r="D183" s="18"/>
      <c r="E183" s="12"/>
      <c r="F183" s="12"/>
      <c r="G183" s="13"/>
      <c r="H183" s="1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15"/>
      <c r="B184" s="15"/>
      <c r="C184" s="12"/>
      <c r="D184" s="18"/>
      <c r="E184" s="12"/>
      <c r="F184" s="12"/>
      <c r="G184" s="13"/>
      <c r="H184" s="1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15"/>
      <c r="B185" s="15"/>
      <c r="C185" s="12"/>
      <c r="D185" s="18"/>
      <c r="E185" s="12"/>
      <c r="F185" s="12"/>
      <c r="G185" s="13"/>
      <c r="H185" s="1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15"/>
      <c r="B186" s="15"/>
      <c r="C186" s="12"/>
      <c r="D186" s="18"/>
      <c r="E186" s="12"/>
      <c r="F186" s="12"/>
      <c r="G186" s="13"/>
      <c r="H186" s="1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15"/>
      <c r="B187" s="15"/>
      <c r="C187" s="12"/>
      <c r="D187" s="18"/>
      <c r="E187" s="12"/>
      <c r="F187" s="12"/>
      <c r="G187" s="13"/>
      <c r="H187" s="1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15"/>
      <c r="B188" s="15"/>
      <c r="C188" s="12"/>
      <c r="D188" s="18"/>
      <c r="E188" s="12"/>
      <c r="F188" s="12"/>
      <c r="G188" s="13"/>
      <c r="H188" s="1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15"/>
      <c r="B189" s="15"/>
      <c r="C189" s="12"/>
      <c r="D189" s="18"/>
      <c r="E189" s="12"/>
      <c r="F189" s="12"/>
      <c r="G189" s="13"/>
      <c r="H189" s="1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15"/>
      <c r="B190" s="15"/>
      <c r="C190" s="12"/>
      <c r="D190" s="18"/>
      <c r="E190" s="12"/>
      <c r="F190" s="12"/>
      <c r="G190" s="13"/>
      <c r="H190" s="1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15"/>
      <c r="B191" s="15"/>
      <c r="C191" s="12"/>
      <c r="D191" s="18"/>
      <c r="E191" s="12"/>
      <c r="F191" s="12"/>
      <c r="G191" s="13"/>
      <c r="H191" s="1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15"/>
      <c r="B192" s="15"/>
      <c r="C192" s="12"/>
      <c r="D192" s="18"/>
      <c r="E192" s="12"/>
      <c r="F192" s="12"/>
      <c r="G192" s="13"/>
      <c r="H192" s="1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15"/>
      <c r="B193" s="15"/>
      <c r="C193" s="12"/>
      <c r="D193" s="18"/>
      <c r="E193" s="12"/>
      <c r="F193" s="12"/>
      <c r="G193" s="13"/>
      <c r="H193" s="1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15"/>
      <c r="B194" s="15"/>
      <c r="C194" s="12"/>
      <c r="D194" s="18"/>
      <c r="E194" s="12"/>
      <c r="F194" s="12"/>
      <c r="G194" s="13"/>
      <c r="H194" s="1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15"/>
      <c r="B195" s="15"/>
      <c r="C195" s="12"/>
      <c r="D195" s="18"/>
      <c r="E195" s="12"/>
      <c r="F195" s="12"/>
      <c r="G195" s="13"/>
      <c r="H195" s="1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15"/>
      <c r="B196" s="15"/>
      <c r="C196" s="12"/>
      <c r="D196" s="18"/>
      <c r="E196" s="12"/>
      <c r="F196" s="12"/>
      <c r="G196" s="13"/>
      <c r="H196" s="1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15"/>
      <c r="B197" s="15"/>
      <c r="C197" s="12"/>
      <c r="D197" s="18"/>
      <c r="E197" s="12"/>
      <c r="F197" s="12"/>
      <c r="G197" s="13"/>
      <c r="H197" s="1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15"/>
      <c r="B198" s="15"/>
      <c r="C198" s="12"/>
      <c r="D198" s="18"/>
      <c r="E198" s="12"/>
      <c r="F198" s="12"/>
      <c r="G198" s="13"/>
      <c r="H198" s="1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15"/>
      <c r="B199" s="15"/>
      <c r="C199" s="12"/>
      <c r="D199" s="18"/>
      <c r="E199" s="12"/>
      <c r="F199" s="12"/>
      <c r="G199" s="13"/>
      <c r="H199" s="1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15"/>
      <c r="B200" s="15"/>
      <c r="C200" s="12"/>
      <c r="D200" s="18"/>
      <c r="E200" s="12"/>
      <c r="F200" s="12"/>
      <c r="G200" s="13"/>
      <c r="H200" s="1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15"/>
      <c r="B201" s="15"/>
      <c r="C201" s="12"/>
      <c r="D201" s="18"/>
      <c r="E201" s="12"/>
      <c r="F201" s="12"/>
      <c r="G201" s="13"/>
      <c r="H201" s="1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15"/>
      <c r="B202" s="15"/>
      <c r="C202" s="12"/>
      <c r="D202" s="18"/>
      <c r="E202" s="12"/>
      <c r="F202" s="12"/>
      <c r="G202" s="13"/>
      <c r="H202" s="1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15"/>
      <c r="B203" s="15"/>
      <c r="C203" s="12"/>
      <c r="D203" s="18"/>
      <c r="E203" s="12"/>
      <c r="F203" s="12"/>
      <c r="G203" s="13"/>
      <c r="H203" s="1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15"/>
      <c r="B204" s="15"/>
      <c r="C204" s="12"/>
      <c r="D204" s="18"/>
      <c r="E204" s="12"/>
      <c r="F204" s="12"/>
      <c r="G204" s="13"/>
      <c r="H204" s="1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15"/>
      <c r="B205" s="15"/>
      <c r="C205" s="12"/>
      <c r="D205" s="18"/>
      <c r="E205" s="12"/>
      <c r="F205" s="12"/>
      <c r="G205" s="13"/>
      <c r="H205" s="1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15"/>
      <c r="B206" s="15"/>
      <c r="C206" s="12"/>
      <c r="D206" s="18"/>
      <c r="E206" s="12"/>
      <c r="F206" s="12"/>
      <c r="G206" s="13"/>
      <c r="H206" s="1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15"/>
      <c r="B207" s="15"/>
      <c r="C207" s="12"/>
      <c r="D207" s="18"/>
      <c r="E207" s="12"/>
      <c r="F207" s="12"/>
      <c r="G207" s="13"/>
      <c r="H207" s="1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15"/>
      <c r="B208" s="15"/>
      <c r="C208" s="12"/>
      <c r="D208" s="18"/>
      <c r="E208" s="12"/>
      <c r="F208" s="12"/>
      <c r="G208" s="13"/>
      <c r="H208" s="1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15"/>
      <c r="B209" s="15"/>
      <c r="C209" s="12"/>
      <c r="D209" s="18"/>
      <c r="E209" s="12"/>
      <c r="F209" s="12"/>
      <c r="G209" s="13"/>
      <c r="H209" s="1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15"/>
      <c r="B210" s="15"/>
      <c r="C210" s="12"/>
      <c r="D210" s="18"/>
      <c r="E210" s="12"/>
      <c r="F210" s="12"/>
      <c r="G210" s="13"/>
      <c r="H210" s="1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15"/>
      <c r="B211" s="15"/>
      <c r="C211" s="12"/>
      <c r="D211" s="18"/>
      <c r="E211" s="12"/>
      <c r="F211" s="12"/>
      <c r="G211" s="13"/>
      <c r="H211" s="1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15"/>
      <c r="B212" s="15"/>
      <c r="C212" s="12"/>
      <c r="D212" s="18"/>
      <c r="E212" s="12"/>
      <c r="F212" s="12"/>
      <c r="G212" s="13"/>
      <c r="H212" s="1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15"/>
      <c r="B213" s="15"/>
      <c r="C213" s="12"/>
      <c r="D213" s="18"/>
      <c r="E213" s="12"/>
      <c r="F213" s="12"/>
      <c r="G213" s="13"/>
      <c r="H213" s="1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15"/>
      <c r="B214" s="15"/>
      <c r="C214" s="12"/>
      <c r="D214" s="18"/>
      <c r="E214" s="12"/>
      <c r="F214" s="12"/>
      <c r="G214" s="13"/>
      <c r="H214" s="1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15"/>
      <c r="B215" s="15"/>
      <c r="C215" s="12"/>
      <c r="D215" s="18"/>
      <c r="E215" s="12"/>
      <c r="F215" s="12"/>
      <c r="G215" s="13"/>
      <c r="H215" s="1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15"/>
      <c r="B216" s="15"/>
      <c r="C216" s="12"/>
      <c r="D216" s="18"/>
      <c r="E216" s="12"/>
      <c r="F216" s="12"/>
      <c r="G216" s="13"/>
      <c r="H216" s="1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15"/>
      <c r="B217" s="15"/>
      <c r="C217" s="12"/>
      <c r="D217" s="18"/>
      <c r="E217" s="12"/>
      <c r="F217" s="12"/>
      <c r="G217" s="13"/>
      <c r="H217" s="1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15"/>
      <c r="B218" s="15"/>
      <c r="C218" s="12"/>
      <c r="D218" s="18"/>
      <c r="E218" s="12"/>
      <c r="F218" s="12"/>
      <c r="G218" s="13"/>
      <c r="H218" s="1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15"/>
      <c r="B219" s="15"/>
      <c r="C219" s="12"/>
      <c r="D219" s="18"/>
      <c r="E219" s="12"/>
      <c r="F219" s="12"/>
      <c r="G219" s="13"/>
      <c r="H219" s="1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15"/>
      <c r="B220" s="15"/>
      <c r="C220" s="12"/>
      <c r="D220" s="18"/>
      <c r="E220" s="12"/>
      <c r="F220" s="12"/>
      <c r="G220" s="13"/>
      <c r="H220" s="1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15"/>
      <c r="B221" s="15"/>
      <c r="C221" s="12"/>
      <c r="D221" s="18"/>
      <c r="E221" s="12"/>
      <c r="F221" s="12"/>
      <c r="G221" s="13"/>
      <c r="H221" s="1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15"/>
      <c r="B222" s="15"/>
      <c r="C222" s="12"/>
      <c r="D222" s="18"/>
      <c r="E222" s="12"/>
      <c r="F222" s="12"/>
      <c r="G222" s="13"/>
      <c r="H222" s="1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15"/>
      <c r="B223" s="15"/>
      <c r="C223" s="12"/>
      <c r="D223" s="18"/>
      <c r="E223" s="12"/>
      <c r="F223" s="12"/>
      <c r="G223" s="13"/>
      <c r="H223" s="1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15"/>
      <c r="B224" s="15"/>
      <c r="C224" s="12"/>
      <c r="D224" s="18"/>
      <c r="E224" s="12"/>
      <c r="F224" s="12"/>
      <c r="G224" s="13"/>
      <c r="H224" s="1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15"/>
      <c r="B225" s="15"/>
      <c r="C225" s="12"/>
      <c r="D225" s="18"/>
      <c r="E225" s="12"/>
      <c r="F225" s="12"/>
      <c r="G225" s="13"/>
      <c r="H225" s="1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15"/>
      <c r="B226" s="15"/>
      <c r="C226" s="12"/>
      <c r="D226" s="18"/>
      <c r="E226" s="12"/>
      <c r="F226" s="12"/>
      <c r="G226" s="13"/>
      <c r="H226" s="1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15"/>
      <c r="B227" s="15"/>
      <c r="C227" s="12"/>
      <c r="D227" s="18"/>
      <c r="E227" s="12"/>
      <c r="F227" s="12"/>
      <c r="G227" s="13"/>
      <c r="H227" s="1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15"/>
      <c r="B228" s="15"/>
      <c r="C228" s="12"/>
      <c r="D228" s="18"/>
      <c r="E228" s="12"/>
      <c r="F228" s="12"/>
      <c r="G228" s="13"/>
      <c r="H228" s="1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15"/>
      <c r="B229" s="15"/>
      <c r="C229" s="12"/>
      <c r="D229" s="18"/>
      <c r="E229" s="12"/>
      <c r="F229" s="12"/>
      <c r="G229" s="13"/>
      <c r="H229" s="1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15"/>
      <c r="B230" s="15"/>
      <c r="C230" s="12"/>
      <c r="D230" s="18"/>
      <c r="E230" s="12"/>
      <c r="F230" s="12"/>
      <c r="G230" s="13"/>
      <c r="H230" s="1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15"/>
      <c r="B231" s="15"/>
      <c r="C231" s="12"/>
      <c r="D231" s="18"/>
      <c r="E231" s="12"/>
      <c r="F231" s="12"/>
      <c r="G231" s="13"/>
      <c r="H231" s="1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15"/>
      <c r="B232" s="15"/>
      <c r="C232" s="12"/>
      <c r="D232" s="18"/>
      <c r="E232" s="12"/>
      <c r="F232" s="12"/>
      <c r="G232" s="13"/>
      <c r="H232" s="1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15"/>
      <c r="B233" s="15"/>
      <c r="C233" s="12"/>
      <c r="D233" s="18"/>
      <c r="E233" s="12"/>
      <c r="F233" s="12"/>
      <c r="G233" s="13"/>
      <c r="H233" s="1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15"/>
      <c r="B234" s="15"/>
      <c r="C234" s="12"/>
      <c r="D234" s="18"/>
      <c r="E234" s="12"/>
      <c r="F234" s="12"/>
      <c r="G234" s="13"/>
      <c r="H234" s="1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15"/>
      <c r="B235" s="15"/>
      <c r="C235" s="12"/>
      <c r="D235" s="18"/>
      <c r="E235" s="12"/>
      <c r="F235" s="12"/>
      <c r="G235" s="13"/>
      <c r="H235" s="1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15"/>
      <c r="B236" s="15"/>
      <c r="C236" s="12"/>
      <c r="D236" s="18"/>
      <c r="E236" s="12"/>
      <c r="F236" s="12"/>
      <c r="G236" s="13"/>
      <c r="H236" s="1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15"/>
      <c r="B237" s="15"/>
      <c r="C237" s="12"/>
      <c r="D237" s="18"/>
      <c r="E237" s="12"/>
      <c r="F237" s="12"/>
      <c r="G237" s="13"/>
      <c r="H237" s="1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15"/>
      <c r="B238" s="15"/>
      <c r="C238" s="12"/>
      <c r="D238" s="18"/>
      <c r="E238" s="12"/>
      <c r="F238" s="12"/>
      <c r="G238" s="13"/>
      <c r="H238" s="1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15"/>
      <c r="B239" s="15"/>
      <c r="C239" s="12"/>
      <c r="D239" s="18"/>
      <c r="E239" s="12"/>
      <c r="F239" s="12"/>
      <c r="G239" s="13"/>
      <c r="H239" s="1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15"/>
      <c r="B240" s="15"/>
      <c r="C240" s="12"/>
      <c r="D240" s="18"/>
      <c r="E240" s="12"/>
      <c r="F240" s="12"/>
      <c r="G240" s="13"/>
      <c r="H240" s="1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15"/>
      <c r="B241" s="15"/>
      <c r="C241" s="12"/>
      <c r="D241" s="18"/>
      <c r="E241" s="12"/>
      <c r="F241" s="12"/>
      <c r="G241" s="13"/>
      <c r="H241" s="1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15"/>
      <c r="B242" s="15"/>
      <c r="C242" s="12"/>
      <c r="D242" s="18"/>
      <c r="E242" s="12"/>
      <c r="F242" s="12"/>
      <c r="G242" s="13"/>
      <c r="H242" s="1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15"/>
      <c r="B243" s="15"/>
      <c r="C243" s="12"/>
      <c r="D243" s="18"/>
      <c r="E243" s="12"/>
      <c r="F243" s="12"/>
      <c r="G243" s="13"/>
      <c r="H243" s="1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15"/>
      <c r="B244" s="15"/>
      <c r="C244" s="12"/>
      <c r="D244" s="18"/>
      <c r="E244" s="12"/>
      <c r="F244" s="12"/>
      <c r="G244" s="13"/>
      <c r="H244" s="1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15"/>
      <c r="B245" s="15"/>
      <c r="C245" s="12"/>
      <c r="D245" s="18"/>
      <c r="E245" s="12"/>
      <c r="F245" s="12"/>
      <c r="G245" s="13"/>
      <c r="H245" s="1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15"/>
      <c r="B246" s="15"/>
      <c r="C246" s="12"/>
      <c r="D246" s="18"/>
      <c r="E246" s="12"/>
      <c r="F246" s="12"/>
      <c r="G246" s="13"/>
      <c r="H246" s="1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15"/>
      <c r="B247" s="15"/>
      <c r="C247" s="12"/>
      <c r="D247" s="18"/>
      <c r="E247" s="12"/>
      <c r="F247" s="12"/>
      <c r="G247" s="13"/>
      <c r="H247" s="1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15"/>
      <c r="B248" s="15"/>
      <c r="C248" s="12"/>
      <c r="D248" s="18"/>
      <c r="E248" s="12"/>
      <c r="F248" s="12"/>
      <c r="G248" s="13"/>
      <c r="H248" s="1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15"/>
      <c r="B249" s="15"/>
      <c r="C249" s="12"/>
      <c r="D249" s="18"/>
      <c r="E249" s="12"/>
      <c r="F249" s="12"/>
      <c r="G249" s="13"/>
      <c r="H249" s="1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15"/>
      <c r="B250" s="15"/>
      <c r="C250" s="12"/>
      <c r="D250" s="18"/>
      <c r="E250" s="12"/>
      <c r="F250" s="12"/>
      <c r="G250" s="13"/>
      <c r="H250" s="1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15"/>
      <c r="B251" s="15"/>
      <c r="C251" s="12"/>
      <c r="D251" s="18"/>
      <c r="E251" s="12"/>
      <c r="F251" s="12"/>
      <c r="G251" s="13"/>
      <c r="H251" s="1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15"/>
      <c r="B252" s="15"/>
      <c r="C252" s="12"/>
      <c r="D252" s="18"/>
      <c r="E252" s="12"/>
      <c r="F252" s="12"/>
      <c r="G252" s="13"/>
      <c r="H252" s="1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15"/>
      <c r="B253" s="15"/>
      <c r="C253" s="12"/>
      <c r="D253" s="18"/>
      <c r="E253" s="12"/>
      <c r="F253" s="12"/>
      <c r="G253" s="13"/>
      <c r="H253" s="1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15"/>
      <c r="B254" s="15"/>
      <c r="C254" s="12"/>
      <c r="D254" s="18"/>
      <c r="E254" s="12"/>
      <c r="F254" s="12"/>
      <c r="G254" s="13"/>
      <c r="H254" s="1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15"/>
      <c r="B255" s="15"/>
      <c r="C255" s="12"/>
      <c r="D255" s="18"/>
      <c r="E255" s="12"/>
      <c r="F255" s="12"/>
      <c r="G255" s="13"/>
      <c r="H255" s="1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15"/>
      <c r="B256" s="15"/>
      <c r="C256" s="12"/>
      <c r="D256" s="18"/>
      <c r="E256" s="12"/>
      <c r="F256" s="12"/>
      <c r="G256" s="13"/>
      <c r="H256" s="1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15"/>
      <c r="B257" s="15"/>
      <c r="C257" s="12"/>
      <c r="D257" s="18"/>
      <c r="E257" s="12"/>
      <c r="F257" s="12"/>
      <c r="G257" s="13"/>
      <c r="H257" s="1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15"/>
      <c r="B258" s="15"/>
      <c r="C258" s="12"/>
      <c r="D258" s="18"/>
      <c r="E258" s="12"/>
      <c r="F258" s="12"/>
      <c r="G258" s="13"/>
      <c r="H258" s="1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15"/>
      <c r="B259" s="15"/>
      <c r="C259" s="12"/>
      <c r="D259" s="18"/>
      <c r="E259" s="12"/>
      <c r="F259" s="12"/>
      <c r="G259" s="13"/>
      <c r="H259" s="1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15"/>
      <c r="B260" s="15"/>
      <c r="C260" s="12"/>
      <c r="D260" s="18"/>
      <c r="E260" s="12"/>
      <c r="F260" s="12"/>
      <c r="G260" s="13"/>
      <c r="H260" s="1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15"/>
      <c r="B261" s="15"/>
      <c r="C261" s="12"/>
      <c r="D261" s="18"/>
      <c r="E261" s="12"/>
      <c r="F261" s="12"/>
      <c r="G261" s="13"/>
      <c r="H261" s="1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15"/>
      <c r="B262" s="15"/>
      <c r="C262" s="12"/>
      <c r="D262" s="18"/>
      <c r="E262" s="12"/>
      <c r="F262" s="12"/>
      <c r="G262" s="13"/>
      <c r="H262" s="1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15"/>
      <c r="B263" s="15"/>
      <c r="C263" s="12"/>
      <c r="D263" s="18"/>
      <c r="E263" s="12"/>
      <c r="F263" s="12"/>
      <c r="G263" s="13"/>
      <c r="H263" s="1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15"/>
      <c r="B264" s="15"/>
      <c r="C264" s="12"/>
      <c r="D264" s="18"/>
      <c r="E264" s="12"/>
      <c r="F264" s="12"/>
      <c r="G264" s="13"/>
      <c r="H264" s="1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15"/>
      <c r="B265" s="15"/>
      <c r="C265" s="12"/>
      <c r="D265" s="18"/>
      <c r="E265" s="12"/>
      <c r="F265" s="12"/>
      <c r="G265" s="13"/>
      <c r="H265" s="1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15"/>
      <c r="B266" s="15"/>
      <c r="C266" s="12"/>
      <c r="D266" s="18"/>
      <c r="E266" s="12"/>
      <c r="F266" s="12"/>
      <c r="G266" s="13"/>
      <c r="H266" s="1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15"/>
      <c r="B267" s="15"/>
      <c r="C267" s="12"/>
      <c r="D267" s="18"/>
      <c r="E267" s="12"/>
      <c r="F267" s="12"/>
      <c r="G267" s="13"/>
      <c r="H267" s="1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15"/>
      <c r="B268" s="15"/>
      <c r="C268" s="12"/>
      <c r="D268" s="18"/>
      <c r="E268" s="12"/>
      <c r="F268" s="12"/>
      <c r="G268" s="13"/>
      <c r="H268" s="1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15"/>
      <c r="B269" s="15"/>
      <c r="C269" s="12"/>
      <c r="D269" s="18"/>
      <c r="E269" s="12"/>
      <c r="F269" s="12"/>
      <c r="G269" s="13"/>
      <c r="H269" s="1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15"/>
      <c r="B270" s="15"/>
      <c r="C270" s="12"/>
      <c r="D270" s="18"/>
      <c r="E270" s="12"/>
      <c r="F270" s="12"/>
      <c r="G270" s="13"/>
      <c r="H270" s="1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15"/>
      <c r="B271" s="15"/>
      <c r="C271" s="12"/>
      <c r="D271" s="18"/>
      <c r="E271" s="12"/>
      <c r="F271" s="12"/>
      <c r="G271" s="13"/>
      <c r="H271" s="1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15"/>
      <c r="B272" s="15"/>
      <c r="C272" s="12"/>
      <c r="D272" s="18"/>
      <c r="E272" s="12"/>
      <c r="F272" s="12"/>
      <c r="G272" s="13"/>
      <c r="H272" s="1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15"/>
      <c r="B273" s="15"/>
      <c r="C273" s="12"/>
      <c r="D273" s="18"/>
      <c r="E273" s="12"/>
      <c r="F273" s="12"/>
      <c r="G273" s="13"/>
      <c r="H273" s="1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15"/>
      <c r="B274" s="15"/>
      <c r="C274" s="12"/>
      <c r="D274" s="18"/>
      <c r="E274" s="12"/>
      <c r="F274" s="12"/>
      <c r="G274" s="13"/>
      <c r="H274" s="1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15"/>
      <c r="B275" s="15"/>
      <c r="C275" s="12"/>
      <c r="D275" s="18"/>
      <c r="E275" s="12"/>
      <c r="F275" s="12"/>
      <c r="G275" s="13"/>
      <c r="H275" s="1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15"/>
      <c r="B276" s="15"/>
      <c r="C276" s="12"/>
      <c r="D276" s="18"/>
      <c r="E276" s="12"/>
      <c r="F276" s="12"/>
      <c r="G276" s="13"/>
      <c r="H276" s="1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15"/>
      <c r="B277" s="15"/>
      <c r="C277" s="12"/>
      <c r="D277" s="18"/>
      <c r="E277" s="12"/>
      <c r="F277" s="12"/>
      <c r="G277" s="13"/>
      <c r="H277" s="1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15"/>
      <c r="B278" s="15"/>
      <c r="C278" s="12"/>
      <c r="D278" s="18"/>
      <c r="E278" s="12"/>
      <c r="F278" s="12"/>
      <c r="G278" s="13"/>
      <c r="H278" s="1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15"/>
      <c r="B279" s="15"/>
      <c r="C279" s="12"/>
      <c r="D279" s="18"/>
      <c r="E279" s="12"/>
      <c r="F279" s="12"/>
      <c r="G279" s="13"/>
      <c r="H279" s="1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15"/>
      <c r="B280" s="15"/>
      <c r="C280" s="12"/>
      <c r="D280" s="18"/>
      <c r="E280" s="12"/>
      <c r="F280" s="12"/>
      <c r="G280" s="13"/>
      <c r="H280" s="1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15"/>
      <c r="B281" s="15"/>
      <c r="C281" s="12"/>
      <c r="D281" s="18"/>
      <c r="E281" s="12"/>
      <c r="F281" s="12"/>
      <c r="G281" s="13"/>
      <c r="H281" s="1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15"/>
      <c r="B282" s="15"/>
      <c r="C282" s="12"/>
      <c r="D282" s="18"/>
      <c r="E282" s="12"/>
      <c r="F282" s="12"/>
      <c r="G282" s="13"/>
      <c r="H282" s="1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15"/>
      <c r="B283" s="15"/>
      <c r="C283" s="12"/>
      <c r="D283" s="18"/>
      <c r="E283" s="12"/>
      <c r="F283" s="12"/>
      <c r="G283" s="13"/>
      <c r="H283" s="1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15"/>
      <c r="B284" s="15"/>
      <c r="C284" s="12"/>
      <c r="D284" s="18"/>
      <c r="E284" s="12"/>
      <c r="F284" s="12"/>
      <c r="G284" s="13"/>
      <c r="H284" s="1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15"/>
      <c r="B285" s="15"/>
      <c r="C285" s="12"/>
      <c r="D285" s="18"/>
      <c r="E285" s="12"/>
      <c r="F285" s="12"/>
      <c r="G285" s="13"/>
      <c r="H285" s="1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15"/>
      <c r="B286" s="15"/>
      <c r="C286" s="12"/>
      <c r="D286" s="18"/>
      <c r="E286" s="12"/>
      <c r="F286" s="12"/>
      <c r="G286" s="13"/>
      <c r="H286" s="1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15"/>
      <c r="B287" s="15"/>
      <c r="C287" s="12"/>
      <c r="D287" s="18"/>
      <c r="E287" s="12"/>
      <c r="F287" s="12"/>
      <c r="G287" s="13"/>
      <c r="H287" s="1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15"/>
      <c r="B288" s="15"/>
      <c r="C288" s="12"/>
      <c r="D288" s="18"/>
      <c r="E288" s="12"/>
      <c r="F288" s="12"/>
      <c r="G288" s="13"/>
      <c r="H288" s="1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15"/>
      <c r="B289" s="15"/>
      <c r="C289" s="12"/>
      <c r="D289" s="18"/>
      <c r="E289" s="12"/>
      <c r="F289" s="12"/>
      <c r="G289" s="13"/>
      <c r="H289" s="1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15"/>
      <c r="B290" s="15"/>
      <c r="C290" s="12"/>
      <c r="D290" s="18"/>
      <c r="E290" s="12"/>
      <c r="F290" s="12"/>
      <c r="G290" s="13"/>
      <c r="H290" s="1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15"/>
      <c r="B291" s="15"/>
      <c r="C291" s="12"/>
      <c r="D291" s="18"/>
      <c r="E291" s="12"/>
      <c r="F291" s="12"/>
      <c r="G291" s="13"/>
      <c r="H291" s="1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15"/>
      <c r="B292" s="15"/>
      <c r="C292" s="12"/>
      <c r="D292" s="18"/>
      <c r="E292" s="12"/>
      <c r="F292" s="12"/>
      <c r="G292" s="13"/>
      <c r="H292" s="1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15"/>
      <c r="B293" s="15"/>
      <c r="C293" s="12"/>
      <c r="D293" s="18"/>
      <c r="E293" s="12"/>
      <c r="F293" s="12"/>
      <c r="G293" s="13"/>
      <c r="H293" s="1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15"/>
      <c r="B294" s="15"/>
      <c r="C294" s="12"/>
      <c r="D294" s="18"/>
      <c r="E294" s="12"/>
      <c r="F294" s="12"/>
      <c r="G294" s="13"/>
      <c r="H294" s="1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15"/>
      <c r="B295" s="15"/>
      <c r="C295" s="12"/>
      <c r="D295" s="18"/>
      <c r="E295" s="12"/>
      <c r="F295" s="12"/>
      <c r="G295" s="13"/>
      <c r="H295" s="1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15"/>
      <c r="B296" s="15"/>
      <c r="C296" s="12"/>
      <c r="D296" s="18"/>
      <c r="E296" s="12"/>
      <c r="F296" s="12"/>
      <c r="G296" s="13"/>
      <c r="H296" s="1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15"/>
      <c r="B297" s="15"/>
      <c r="C297" s="12"/>
      <c r="D297" s="18"/>
      <c r="E297" s="12"/>
      <c r="F297" s="12"/>
      <c r="G297" s="13"/>
      <c r="H297" s="1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15"/>
      <c r="B298" s="15"/>
      <c r="C298" s="12"/>
      <c r="D298" s="18"/>
      <c r="E298" s="12"/>
      <c r="F298" s="12"/>
      <c r="G298" s="13"/>
      <c r="H298" s="1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15"/>
      <c r="B299" s="15"/>
      <c r="C299" s="12"/>
      <c r="D299" s="18"/>
      <c r="E299" s="12"/>
      <c r="F299" s="12"/>
      <c r="G299" s="13"/>
      <c r="H299" s="1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15"/>
      <c r="B300" s="15"/>
      <c r="C300" s="12"/>
      <c r="D300" s="18"/>
      <c r="E300" s="12"/>
      <c r="F300" s="12"/>
      <c r="G300" s="13"/>
      <c r="H300" s="1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15"/>
      <c r="B301" s="15"/>
      <c r="C301" s="12"/>
      <c r="D301" s="18"/>
      <c r="E301" s="12"/>
      <c r="F301" s="12"/>
      <c r="G301" s="13"/>
      <c r="H301" s="1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15"/>
      <c r="B302" s="15"/>
      <c r="C302" s="12"/>
      <c r="D302" s="18"/>
      <c r="E302" s="12"/>
      <c r="F302" s="12"/>
      <c r="G302" s="13"/>
      <c r="H302" s="1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15"/>
      <c r="B303" s="15"/>
      <c r="C303" s="12"/>
      <c r="D303" s="18"/>
      <c r="E303" s="12"/>
      <c r="F303" s="12"/>
      <c r="G303" s="13"/>
      <c r="H303" s="18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15"/>
      <c r="B304" s="15"/>
      <c r="C304" s="12"/>
      <c r="D304" s="18"/>
      <c r="E304" s="12"/>
      <c r="F304" s="12"/>
      <c r="G304" s="13"/>
      <c r="H304" s="18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15"/>
      <c r="B305" s="15"/>
      <c r="C305" s="12"/>
      <c r="D305" s="18"/>
      <c r="E305" s="12"/>
      <c r="F305" s="12"/>
      <c r="G305" s="13"/>
      <c r="H305" s="18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15"/>
      <c r="B306" s="15"/>
      <c r="C306" s="12"/>
      <c r="D306" s="18"/>
      <c r="E306" s="12"/>
      <c r="F306" s="12"/>
      <c r="G306" s="13"/>
      <c r="H306" s="18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15"/>
      <c r="B307" s="15"/>
      <c r="C307" s="12"/>
      <c r="D307" s="18"/>
      <c r="E307" s="12"/>
      <c r="F307" s="12"/>
      <c r="G307" s="13"/>
      <c r="H307" s="18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15"/>
      <c r="B308" s="15"/>
      <c r="C308" s="12"/>
      <c r="D308" s="18"/>
      <c r="E308" s="12"/>
      <c r="F308" s="12"/>
      <c r="G308" s="13"/>
      <c r="H308" s="18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15"/>
      <c r="B309" s="15"/>
      <c r="C309" s="12"/>
      <c r="D309" s="18"/>
      <c r="E309" s="12"/>
      <c r="F309" s="12"/>
      <c r="G309" s="13"/>
      <c r="H309" s="18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15"/>
      <c r="B310" s="15"/>
      <c r="C310" s="12"/>
      <c r="D310" s="18"/>
      <c r="E310" s="12"/>
      <c r="F310" s="12"/>
      <c r="G310" s="13"/>
      <c r="H310" s="18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15"/>
      <c r="B311" s="15"/>
      <c r="C311" s="12"/>
      <c r="D311" s="18"/>
      <c r="E311" s="12"/>
      <c r="F311" s="12"/>
      <c r="G311" s="13"/>
      <c r="H311" s="18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15"/>
      <c r="B312" s="15"/>
      <c r="C312" s="12"/>
      <c r="D312" s="18"/>
      <c r="E312" s="12"/>
      <c r="F312" s="12"/>
      <c r="G312" s="13"/>
      <c r="H312" s="18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15"/>
      <c r="B313" s="15"/>
      <c r="C313" s="12"/>
      <c r="D313" s="18"/>
      <c r="E313" s="12"/>
      <c r="F313" s="12"/>
      <c r="G313" s="13"/>
      <c r="H313" s="18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15"/>
      <c r="B314" s="15"/>
      <c r="C314" s="12"/>
      <c r="D314" s="18"/>
      <c r="E314" s="12"/>
      <c r="F314" s="12"/>
      <c r="G314" s="13"/>
      <c r="H314" s="18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15"/>
      <c r="B315" s="15"/>
      <c r="C315" s="12"/>
      <c r="D315" s="18"/>
      <c r="E315" s="12"/>
      <c r="F315" s="12"/>
      <c r="G315" s="13"/>
      <c r="H315" s="18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15"/>
      <c r="B316" s="15"/>
      <c r="C316" s="12"/>
      <c r="D316" s="18"/>
      <c r="E316" s="12"/>
      <c r="F316" s="12"/>
      <c r="G316" s="13"/>
      <c r="H316" s="18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15"/>
      <c r="B317" s="15"/>
      <c r="C317" s="12"/>
      <c r="D317" s="18"/>
      <c r="E317" s="12"/>
      <c r="F317" s="12"/>
      <c r="G317" s="13"/>
      <c r="H317" s="18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15"/>
      <c r="B318" s="15"/>
      <c r="C318" s="12"/>
      <c r="D318" s="18"/>
      <c r="E318" s="12"/>
      <c r="F318" s="12"/>
      <c r="G318" s="13"/>
      <c r="H318" s="18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15"/>
      <c r="B319" s="15"/>
      <c r="C319" s="12"/>
      <c r="D319" s="18"/>
      <c r="E319" s="12"/>
      <c r="F319" s="12"/>
      <c r="G319" s="13"/>
      <c r="H319" s="18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15"/>
      <c r="B320" s="15"/>
      <c r="C320" s="12"/>
      <c r="D320" s="18"/>
      <c r="E320" s="12"/>
      <c r="F320" s="12"/>
      <c r="G320" s="13"/>
      <c r="H320" s="18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15"/>
      <c r="B321" s="15"/>
      <c r="C321" s="12"/>
      <c r="D321" s="18"/>
      <c r="E321" s="12"/>
      <c r="F321" s="12"/>
      <c r="G321" s="13"/>
      <c r="H321" s="18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15"/>
      <c r="B322" s="15"/>
      <c r="C322" s="12"/>
      <c r="D322" s="18"/>
      <c r="E322" s="12"/>
      <c r="F322" s="12"/>
      <c r="G322" s="13"/>
      <c r="H322" s="18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15"/>
      <c r="B323" s="15"/>
      <c r="C323" s="12"/>
      <c r="D323" s="18"/>
      <c r="E323" s="12"/>
      <c r="F323" s="12"/>
      <c r="G323" s="13"/>
      <c r="H323" s="18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15"/>
      <c r="B324" s="15"/>
      <c r="C324" s="12"/>
      <c r="D324" s="18"/>
      <c r="E324" s="12"/>
      <c r="F324" s="12"/>
      <c r="G324" s="13"/>
      <c r="H324" s="18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15"/>
      <c r="B325" s="15"/>
      <c r="C325" s="12"/>
      <c r="D325" s="18"/>
      <c r="E325" s="12"/>
      <c r="F325" s="12"/>
      <c r="G325" s="13"/>
      <c r="H325" s="18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15"/>
      <c r="B326" s="15"/>
      <c r="C326" s="12"/>
      <c r="D326" s="18"/>
      <c r="E326" s="12"/>
      <c r="F326" s="12"/>
      <c r="G326" s="13"/>
      <c r="H326" s="18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15"/>
      <c r="B327" s="15"/>
      <c r="C327" s="12"/>
      <c r="D327" s="18"/>
      <c r="E327" s="12"/>
      <c r="F327" s="12"/>
      <c r="G327" s="13"/>
      <c r="H327" s="18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15"/>
      <c r="B328" s="15"/>
      <c r="C328" s="12"/>
      <c r="D328" s="18"/>
      <c r="E328" s="12"/>
      <c r="F328" s="12"/>
      <c r="G328" s="13"/>
      <c r="H328" s="18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15"/>
      <c r="B329" s="15"/>
      <c r="C329" s="12"/>
      <c r="D329" s="18"/>
      <c r="E329" s="12"/>
      <c r="F329" s="12"/>
      <c r="G329" s="13"/>
      <c r="H329" s="18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15"/>
      <c r="B330" s="15"/>
      <c r="C330" s="12"/>
      <c r="D330" s="18"/>
      <c r="E330" s="12"/>
      <c r="F330" s="12"/>
      <c r="G330" s="13"/>
      <c r="H330" s="18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15"/>
      <c r="B331" s="15"/>
      <c r="C331" s="12"/>
      <c r="D331" s="18"/>
      <c r="E331" s="12"/>
      <c r="F331" s="12"/>
      <c r="G331" s="13"/>
      <c r="H331" s="18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15"/>
      <c r="B332" s="15"/>
      <c r="C332" s="12"/>
      <c r="D332" s="18"/>
      <c r="E332" s="12"/>
      <c r="F332" s="12"/>
      <c r="G332" s="13"/>
      <c r="H332" s="18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15"/>
      <c r="B333" s="15"/>
      <c r="C333" s="12"/>
      <c r="D333" s="18"/>
      <c r="E333" s="12"/>
      <c r="F333" s="12"/>
      <c r="G333" s="13"/>
      <c r="H333" s="18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15"/>
      <c r="B334" s="15"/>
      <c r="C334" s="12"/>
      <c r="D334" s="18"/>
      <c r="E334" s="12"/>
      <c r="F334" s="12"/>
      <c r="G334" s="13"/>
      <c r="H334" s="18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15"/>
      <c r="B335" s="15"/>
      <c r="C335" s="12"/>
      <c r="D335" s="18"/>
      <c r="E335" s="12"/>
      <c r="F335" s="12"/>
      <c r="G335" s="13"/>
      <c r="H335" s="18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15"/>
      <c r="B336" s="15"/>
      <c r="C336" s="12"/>
      <c r="D336" s="18"/>
      <c r="E336" s="12"/>
      <c r="F336" s="12"/>
      <c r="G336" s="13"/>
      <c r="H336" s="18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15"/>
      <c r="B337" s="15"/>
      <c r="C337" s="12"/>
      <c r="D337" s="18"/>
      <c r="E337" s="12"/>
      <c r="F337" s="12"/>
      <c r="G337" s="13"/>
      <c r="H337" s="18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15"/>
      <c r="B338" s="15"/>
      <c r="C338" s="12"/>
      <c r="D338" s="18"/>
      <c r="E338" s="12"/>
      <c r="F338" s="12"/>
      <c r="G338" s="13"/>
      <c r="H338" s="18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15"/>
      <c r="B339" s="15"/>
      <c r="C339" s="12"/>
      <c r="D339" s="18"/>
      <c r="E339" s="12"/>
      <c r="F339" s="12"/>
      <c r="G339" s="13"/>
      <c r="H339" s="18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15"/>
      <c r="B340" s="15"/>
      <c r="C340" s="12"/>
      <c r="D340" s="18"/>
      <c r="E340" s="12"/>
      <c r="F340" s="12"/>
      <c r="G340" s="13"/>
      <c r="H340" s="18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15"/>
      <c r="B341" s="15"/>
      <c r="C341" s="12"/>
      <c r="D341" s="18"/>
      <c r="E341" s="12"/>
      <c r="F341" s="12"/>
      <c r="G341" s="13"/>
      <c r="H341" s="18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15"/>
      <c r="B342" s="15"/>
      <c r="C342" s="12"/>
      <c r="D342" s="18"/>
      <c r="E342" s="12"/>
      <c r="F342" s="12"/>
      <c r="G342" s="13"/>
      <c r="H342" s="18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15"/>
      <c r="B343" s="15"/>
      <c r="C343" s="12"/>
      <c r="D343" s="18"/>
      <c r="E343" s="12"/>
      <c r="F343" s="12"/>
      <c r="G343" s="13"/>
      <c r="H343" s="18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15"/>
      <c r="B344" s="15"/>
      <c r="C344" s="12"/>
      <c r="D344" s="18"/>
      <c r="E344" s="12"/>
      <c r="F344" s="12"/>
      <c r="G344" s="13"/>
      <c r="H344" s="18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15"/>
      <c r="B345" s="15"/>
      <c r="C345" s="12"/>
      <c r="D345" s="18"/>
      <c r="E345" s="12"/>
      <c r="F345" s="12"/>
      <c r="G345" s="13"/>
      <c r="H345" s="18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15"/>
      <c r="B346" s="15"/>
      <c r="C346" s="12"/>
      <c r="D346" s="18"/>
      <c r="E346" s="12"/>
      <c r="F346" s="12"/>
      <c r="G346" s="13"/>
      <c r="H346" s="18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15"/>
      <c r="B347" s="15"/>
      <c r="C347" s="12"/>
      <c r="D347" s="18"/>
      <c r="E347" s="12"/>
      <c r="F347" s="12"/>
      <c r="G347" s="13"/>
      <c r="H347" s="18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15"/>
      <c r="B348" s="15"/>
      <c r="C348" s="12"/>
      <c r="D348" s="18"/>
      <c r="E348" s="12"/>
      <c r="F348" s="12"/>
      <c r="G348" s="13"/>
      <c r="H348" s="18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15"/>
      <c r="B349" s="15"/>
      <c r="C349" s="12"/>
      <c r="D349" s="18"/>
      <c r="E349" s="12"/>
      <c r="F349" s="12"/>
      <c r="G349" s="13"/>
      <c r="H349" s="18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15"/>
      <c r="B350" s="15"/>
      <c r="C350" s="12"/>
      <c r="D350" s="18"/>
      <c r="E350" s="12"/>
      <c r="F350" s="12"/>
      <c r="G350" s="13"/>
      <c r="H350" s="18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15"/>
      <c r="B351" s="15"/>
      <c r="C351" s="12"/>
      <c r="D351" s="18"/>
      <c r="E351" s="12"/>
      <c r="F351" s="12"/>
      <c r="G351" s="13"/>
      <c r="H351" s="18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15"/>
      <c r="B352" s="15"/>
      <c r="C352" s="12"/>
      <c r="D352" s="18"/>
      <c r="E352" s="12"/>
      <c r="F352" s="12"/>
      <c r="G352" s="13"/>
      <c r="H352" s="18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15"/>
      <c r="B353" s="15"/>
      <c r="C353" s="12"/>
      <c r="D353" s="18"/>
      <c r="E353" s="12"/>
      <c r="F353" s="12"/>
      <c r="G353" s="13"/>
      <c r="H353" s="18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15"/>
      <c r="B354" s="15"/>
      <c r="C354" s="12"/>
      <c r="D354" s="18"/>
      <c r="E354" s="12"/>
      <c r="F354" s="12"/>
      <c r="G354" s="13"/>
      <c r="H354" s="18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15"/>
      <c r="B355" s="15"/>
      <c r="C355" s="12"/>
      <c r="D355" s="18"/>
      <c r="E355" s="12"/>
      <c r="F355" s="12"/>
      <c r="G355" s="13"/>
      <c r="H355" s="18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15"/>
      <c r="B356" s="15"/>
      <c r="C356" s="12"/>
      <c r="D356" s="18"/>
      <c r="E356" s="12"/>
      <c r="F356" s="12"/>
      <c r="G356" s="13"/>
      <c r="H356" s="18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15"/>
      <c r="B357" s="15"/>
      <c r="C357" s="12"/>
      <c r="D357" s="18"/>
      <c r="E357" s="12"/>
      <c r="F357" s="12"/>
      <c r="G357" s="13"/>
      <c r="H357" s="18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15"/>
      <c r="B358" s="15"/>
      <c r="C358" s="12"/>
      <c r="D358" s="18"/>
      <c r="E358" s="12"/>
      <c r="F358" s="12"/>
      <c r="G358" s="13"/>
      <c r="H358" s="18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15"/>
      <c r="B359" s="15"/>
      <c r="C359" s="12"/>
      <c r="D359" s="18"/>
      <c r="E359" s="12"/>
      <c r="F359" s="12"/>
      <c r="G359" s="13"/>
      <c r="H359" s="18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15"/>
      <c r="B360" s="15"/>
      <c r="C360" s="12"/>
      <c r="D360" s="18"/>
      <c r="E360" s="12"/>
      <c r="F360" s="12"/>
      <c r="G360" s="13"/>
      <c r="H360" s="18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15"/>
      <c r="B361" s="15"/>
      <c r="C361" s="12"/>
      <c r="D361" s="18"/>
      <c r="E361" s="12"/>
      <c r="F361" s="12"/>
      <c r="G361" s="13"/>
      <c r="H361" s="18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15"/>
      <c r="B362" s="15"/>
      <c r="C362" s="12"/>
      <c r="D362" s="18"/>
      <c r="E362" s="12"/>
      <c r="F362" s="12"/>
      <c r="G362" s="13"/>
      <c r="H362" s="18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15"/>
      <c r="B363" s="15"/>
      <c r="C363" s="12"/>
      <c r="D363" s="18"/>
      <c r="E363" s="12"/>
      <c r="F363" s="12"/>
      <c r="G363" s="13"/>
      <c r="H363" s="18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15"/>
      <c r="B364" s="15"/>
      <c r="C364" s="12"/>
      <c r="D364" s="18"/>
      <c r="E364" s="12"/>
      <c r="F364" s="12"/>
      <c r="G364" s="13"/>
      <c r="H364" s="18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15"/>
      <c r="B365" s="15"/>
      <c r="C365" s="12"/>
      <c r="D365" s="18"/>
      <c r="E365" s="12"/>
      <c r="F365" s="12"/>
      <c r="G365" s="13"/>
      <c r="H365" s="18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15"/>
      <c r="B366" s="15"/>
      <c r="C366" s="12"/>
      <c r="D366" s="18"/>
      <c r="E366" s="12"/>
      <c r="F366" s="12"/>
      <c r="G366" s="13"/>
      <c r="H366" s="18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15"/>
      <c r="B367" s="15"/>
      <c r="C367" s="12"/>
      <c r="D367" s="18"/>
      <c r="E367" s="12"/>
      <c r="F367" s="12"/>
      <c r="G367" s="13"/>
      <c r="H367" s="18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15"/>
      <c r="B368" s="15"/>
      <c r="C368" s="12"/>
      <c r="D368" s="18"/>
      <c r="E368" s="12"/>
      <c r="F368" s="12"/>
      <c r="G368" s="13"/>
      <c r="H368" s="18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15"/>
      <c r="B369" s="15"/>
      <c r="C369" s="12"/>
      <c r="D369" s="18"/>
      <c r="E369" s="12"/>
      <c r="F369" s="12"/>
      <c r="G369" s="13"/>
      <c r="H369" s="18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15"/>
      <c r="B370" s="15"/>
      <c r="C370" s="12"/>
      <c r="D370" s="18"/>
      <c r="E370" s="12"/>
      <c r="F370" s="12"/>
      <c r="G370" s="13"/>
      <c r="H370" s="18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15"/>
      <c r="B371" s="15"/>
      <c r="C371" s="12"/>
      <c r="D371" s="18"/>
      <c r="E371" s="12"/>
      <c r="F371" s="12"/>
      <c r="G371" s="13"/>
      <c r="H371" s="18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15"/>
      <c r="B372" s="15"/>
      <c r="C372" s="12"/>
      <c r="D372" s="18"/>
      <c r="E372" s="12"/>
      <c r="F372" s="12"/>
      <c r="G372" s="13"/>
      <c r="H372" s="18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15"/>
      <c r="B373" s="15"/>
      <c r="C373" s="12"/>
      <c r="D373" s="18"/>
      <c r="E373" s="12"/>
      <c r="F373" s="12"/>
      <c r="G373" s="13"/>
      <c r="H373" s="18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15"/>
      <c r="B374" s="15"/>
      <c r="C374" s="12"/>
      <c r="D374" s="18"/>
      <c r="E374" s="12"/>
      <c r="F374" s="12"/>
      <c r="G374" s="13"/>
      <c r="H374" s="18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15"/>
      <c r="B375" s="15"/>
      <c r="C375" s="12"/>
      <c r="D375" s="18"/>
      <c r="E375" s="12"/>
      <c r="F375" s="12"/>
      <c r="G375" s="13"/>
      <c r="H375" s="18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15"/>
      <c r="B376" s="15"/>
      <c r="C376" s="12"/>
      <c r="D376" s="18"/>
      <c r="E376" s="12"/>
      <c r="F376" s="12"/>
      <c r="G376" s="13"/>
      <c r="H376" s="18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15"/>
      <c r="B377" s="15"/>
      <c r="C377" s="12"/>
      <c r="D377" s="18"/>
      <c r="E377" s="12"/>
      <c r="F377" s="12"/>
      <c r="G377" s="13"/>
      <c r="H377" s="18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15"/>
      <c r="B378" s="15"/>
      <c r="C378" s="12"/>
      <c r="D378" s="18"/>
      <c r="E378" s="12"/>
      <c r="F378" s="12"/>
      <c r="G378" s="13"/>
      <c r="H378" s="18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15"/>
      <c r="B379" s="15"/>
      <c r="C379" s="12"/>
      <c r="D379" s="18"/>
      <c r="E379" s="12"/>
      <c r="F379" s="12"/>
      <c r="G379" s="13"/>
      <c r="H379" s="18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15"/>
      <c r="B380" s="15"/>
      <c r="C380" s="12"/>
      <c r="D380" s="18"/>
      <c r="E380" s="12"/>
      <c r="F380" s="12"/>
      <c r="G380" s="13"/>
      <c r="H380" s="18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15"/>
      <c r="B381" s="15"/>
      <c r="C381" s="12"/>
      <c r="D381" s="18"/>
      <c r="E381" s="12"/>
      <c r="F381" s="12"/>
      <c r="G381" s="13"/>
      <c r="H381" s="18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15"/>
      <c r="B382" s="15"/>
      <c r="C382" s="12"/>
      <c r="D382" s="18"/>
      <c r="E382" s="12"/>
      <c r="F382" s="12"/>
      <c r="G382" s="13"/>
      <c r="H382" s="18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15"/>
      <c r="B383" s="15"/>
      <c r="C383" s="12"/>
      <c r="D383" s="18"/>
      <c r="E383" s="12"/>
      <c r="F383" s="12"/>
      <c r="G383" s="13"/>
      <c r="H383" s="18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15"/>
      <c r="B384" s="15"/>
      <c r="C384" s="12"/>
      <c r="D384" s="18"/>
      <c r="E384" s="12"/>
      <c r="F384" s="12"/>
      <c r="G384" s="13"/>
      <c r="H384" s="18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15"/>
      <c r="B385" s="15"/>
      <c r="C385" s="12"/>
      <c r="D385" s="18"/>
      <c r="E385" s="12"/>
      <c r="F385" s="12"/>
      <c r="G385" s="13"/>
      <c r="H385" s="18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15"/>
      <c r="B386" s="15"/>
      <c r="C386" s="12"/>
      <c r="D386" s="18"/>
      <c r="E386" s="12"/>
      <c r="F386" s="12"/>
      <c r="G386" s="13"/>
      <c r="H386" s="18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15"/>
      <c r="B387" s="15"/>
      <c r="C387" s="12"/>
      <c r="D387" s="18"/>
      <c r="E387" s="12"/>
      <c r="F387" s="12"/>
      <c r="G387" s="13"/>
      <c r="H387" s="18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15"/>
      <c r="B388" s="15"/>
      <c r="C388" s="12"/>
      <c r="D388" s="18"/>
      <c r="E388" s="12"/>
      <c r="F388" s="12"/>
      <c r="G388" s="13"/>
      <c r="H388" s="18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15"/>
      <c r="B389" s="15"/>
      <c r="C389" s="12"/>
      <c r="D389" s="18"/>
      <c r="E389" s="12"/>
      <c r="F389" s="12"/>
      <c r="G389" s="13"/>
      <c r="H389" s="18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15"/>
      <c r="B390" s="15"/>
      <c r="C390" s="12"/>
      <c r="D390" s="18"/>
      <c r="E390" s="12"/>
      <c r="F390" s="12"/>
      <c r="G390" s="13"/>
      <c r="H390" s="18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15"/>
      <c r="B391" s="15"/>
      <c r="C391" s="12"/>
      <c r="D391" s="18"/>
      <c r="E391" s="12"/>
      <c r="F391" s="12"/>
      <c r="G391" s="13"/>
      <c r="H391" s="18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15"/>
      <c r="B392" s="15"/>
      <c r="C392" s="12"/>
      <c r="D392" s="18"/>
      <c r="E392" s="12"/>
      <c r="F392" s="12"/>
      <c r="G392" s="13"/>
      <c r="H392" s="18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15"/>
      <c r="B393" s="15"/>
      <c r="C393" s="12"/>
      <c r="D393" s="18"/>
      <c r="E393" s="12"/>
      <c r="F393" s="12"/>
      <c r="G393" s="13"/>
      <c r="H393" s="18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15"/>
      <c r="B394" s="15"/>
      <c r="C394" s="12"/>
      <c r="D394" s="18"/>
      <c r="E394" s="12"/>
      <c r="F394" s="12"/>
      <c r="G394" s="13"/>
      <c r="H394" s="18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15"/>
      <c r="B395" s="15"/>
      <c r="C395" s="12"/>
      <c r="D395" s="18"/>
      <c r="E395" s="12"/>
      <c r="F395" s="12"/>
      <c r="G395" s="13"/>
      <c r="H395" s="18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15"/>
      <c r="B396" s="15"/>
      <c r="C396" s="12"/>
      <c r="D396" s="18"/>
      <c r="E396" s="12"/>
      <c r="F396" s="12"/>
      <c r="G396" s="13"/>
      <c r="H396" s="18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15"/>
      <c r="B397" s="15"/>
      <c r="C397" s="12"/>
      <c r="D397" s="18"/>
      <c r="E397" s="12"/>
      <c r="F397" s="12"/>
      <c r="G397" s="13"/>
      <c r="H397" s="18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15"/>
      <c r="B398" s="15"/>
      <c r="C398" s="12"/>
      <c r="D398" s="18"/>
      <c r="E398" s="12"/>
      <c r="F398" s="12"/>
      <c r="G398" s="13"/>
      <c r="H398" s="18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15"/>
      <c r="B399" s="15"/>
      <c r="C399" s="12"/>
      <c r="D399" s="18"/>
      <c r="E399" s="12"/>
      <c r="F399" s="12"/>
      <c r="G399" s="13"/>
      <c r="H399" s="18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15"/>
      <c r="B400" s="15"/>
      <c r="C400" s="12"/>
      <c r="D400" s="18"/>
      <c r="E400" s="12"/>
      <c r="F400" s="12"/>
      <c r="G400" s="13"/>
      <c r="H400" s="18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15"/>
      <c r="B401" s="15"/>
      <c r="C401" s="12"/>
      <c r="D401" s="18"/>
      <c r="E401" s="12"/>
      <c r="F401" s="12"/>
      <c r="G401" s="13"/>
      <c r="H401" s="18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15"/>
      <c r="B402" s="15"/>
      <c r="C402" s="12"/>
      <c r="D402" s="18"/>
      <c r="E402" s="12"/>
      <c r="F402" s="12"/>
      <c r="G402" s="13"/>
      <c r="H402" s="18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15"/>
      <c r="B403" s="15"/>
      <c r="C403" s="12"/>
      <c r="D403" s="18"/>
      <c r="E403" s="12"/>
      <c r="F403" s="12"/>
      <c r="G403" s="13"/>
      <c r="H403" s="18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15"/>
      <c r="B404" s="15"/>
      <c r="C404" s="12"/>
      <c r="D404" s="18"/>
      <c r="E404" s="12"/>
      <c r="F404" s="12"/>
      <c r="G404" s="13"/>
      <c r="H404" s="18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15"/>
      <c r="B405" s="15"/>
      <c r="C405" s="12"/>
      <c r="D405" s="18"/>
      <c r="E405" s="12"/>
      <c r="F405" s="12"/>
      <c r="G405" s="13"/>
      <c r="H405" s="18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15"/>
      <c r="B406" s="15"/>
      <c r="C406" s="12"/>
      <c r="D406" s="18"/>
      <c r="E406" s="12"/>
      <c r="F406" s="12"/>
      <c r="G406" s="13"/>
      <c r="H406" s="18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15"/>
      <c r="B407" s="15"/>
      <c r="C407" s="12"/>
      <c r="D407" s="18"/>
      <c r="E407" s="12"/>
      <c r="F407" s="12"/>
      <c r="G407" s="13"/>
      <c r="H407" s="18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15"/>
      <c r="B408" s="15"/>
      <c r="C408" s="12"/>
      <c r="D408" s="18"/>
      <c r="E408" s="12"/>
      <c r="F408" s="12"/>
      <c r="G408" s="13"/>
      <c r="H408" s="18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15"/>
      <c r="B409" s="15"/>
      <c r="C409" s="12"/>
      <c r="D409" s="18"/>
      <c r="E409" s="12"/>
      <c r="F409" s="12"/>
      <c r="G409" s="13"/>
      <c r="H409" s="18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15"/>
      <c r="B410" s="15"/>
      <c r="C410" s="12"/>
      <c r="D410" s="18"/>
      <c r="E410" s="12"/>
      <c r="F410" s="12"/>
      <c r="G410" s="13"/>
      <c r="H410" s="18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15"/>
      <c r="B411" s="15"/>
      <c r="C411" s="12"/>
      <c r="D411" s="18"/>
      <c r="E411" s="12"/>
      <c r="F411" s="12"/>
      <c r="G411" s="13"/>
      <c r="H411" s="18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15"/>
      <c r="B412" s="15"/>
      <c r="C412" s="12"/>
      <c r="D412" s="18"/>
      <c r="E412" s="12"/>
      <c r="F412" s="12"/>
      <c r="G412" s="13"/>
      <c r="H412" s="18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15"/>
      <c r="B413" s="15"/>
      <c r="C413" s="12"/>
      <c r="D413" s="18"/>
      <c r="E413" s="12"/>
      <c r="F413" s="12"/>
      <c r="G413" s="13"/>
      <c r="H413" s="18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15"/>
      <c r="B414" s="15"/>
      <c r="C414" s="12"/>
      <c r="D414" s="18"/>
      <c r="E414" s="12"/>
      <c r="F414" s="12"/>
      <c r="G414" s="13"/>
      <c r="H414" s="18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15"/>
      <c r="B415" s="15"/>
      <c r="C415" s="12"/>
      <c r="D415" s="18"/>
      <c r="E415" s="12"/>
      <c r="F415" s="12"/>
      <c r="G415" s="13"/>
      <c r="H415" s="18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15"/>
      <c r="B416" s="15"/>
      <c r="C416" s="12"/>
      <c r="D416" s="18"/>
      <c r="E416" s="12"/>
      <c r="F416" s="12"/>
      <c r="G416" s="13"/>
      <c r="H416" s="18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15"/>
      <c r="B417" s="15"/>
      <c r="C417" s="12"/>
      <c r="D417" s="18"/>
      <c r="E417" s="12"/>
      <c r="F417" s="12"/>
      <c r="G417" s="13"/>
      <c r="H417" s="18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15"/>
      <c r="B418" s="15"/>
      <c r="C418" s="12"/>
      <c r="D418" s="18"/>
      <c r="E418" s="12"/>
      <c r="F418" s="12"/>
      <c r="G418" s="13"/>
      <c r="H418" s="18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15"/>
      <c r="B419" s="15"/>
      <c r="C419" s="12"/>
      <c r="D419" s="18"/>
      <c r="E419" s="12"/>
      <c r="F419" s="12"/>
      <c r="G419" s="13"/>
      <c r="H419" s="18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15"/>
      <c r="B420" s="15"/>
      <c r="C420" s="12"/>
      <c r="D420" s="18"/>
      <c r="E420" s="12"/>
      <c r="F420" s="12"/>
      <c r="G420" s="13"/>
      <c r="H420" s="18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15"/>
      <c r="B421" s="15"/>
      <c r="C421" s="12"/>
      <c r="D421" s="18"/>
      <c r="E421" s="12"/>
      <c r="F421" s="12"/>
      <c r="G421" s="13"/>
      <c r="H421" s="18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15"/>
      <c r="B422" s="15"/>
      <c r="C422" s="12"/>
      <c r="D422" s="18"/>
      <c r="E422" s="12"/>
      <c r="F422" s="12"/>
      <c r="G422" s="13"/>
      <c r="H422" s="18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15"/>
      <c r="B423" s="15"/>
      <c r="C423" s="12"/>
      <c r="D423" s="18"/>
      <c r="E423" s="12"/>
      <c r="F423" s="12"/>
      <c r="G423" s="13"/>
      <c r="H423" s="18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15"/>
      <c r="B424" s="15"/>
      <c r="C424" s="12"/>
      <c r="D424" s="18"/>
      <c r="E424" s="12"/>
      <c r="F424" s="12"/>
      <c r="G424" s="13"/>
      <c r="H424" s="18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15"/>
      <c r="B425" s="15"/>
      <c r="C425" s="12"/>
      <c r="D425" s="18"/>
      <c r="E425" s="12"/>
      <c r="F425" s="12"/>
      <c r="G425" s="13"/>
      <c r="H425" s="18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15"/>
      <c r="B426" s="15"/>
      <c r="C426" s="12"/>
      <c r="D426" s="18"/>
      <c r="E426" s="12"/>
      <c r="F426" s="12"/>
      <c r="G426" s="13"/>
      <c r="H426" s="18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15"/>
      <c r="B427" s="15"/>
      <c r="C427" s="12"/>
      <c r="D427" s="18"/>
      <c r="E427" s="12"/>
      <c r="F427" s="12"/>
      <c r="G427" s="13"/>
      <c r="H427" s="18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15"/>
      <c r="B428" s="15"/>
      <c r="C428" s="12"/>
      <c r="D428" s="18"/>
      <c r="E428" s="12"/>
      <c r="F428" s="12"/>
      <c r="G428" s="13"/>
      <c r="H428" s="18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15"/>
      <c r="B429" s="15"/>
      <c r="C429" s="12"/>
      <c r="D429" s="18"/>
      <c r="E429" s="12"/>
      <c r="F429" s="12"/>
      <c r="G429" s="13"/>
      <c r="H429" s="18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15"/>
      <c r="B430" s="15"/>
      <c r="C430" s="12"/>
      <c r="D430" s="18"/>
      <c r="E430" s="12"/>
      <c r="F430" s="12"/>
      <c r="G430" s="13"/>
      <c r="H430" s="18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15"/>
      <c r="B431" s="15"/>
      <c r="C431" s="12"/>
      <c r="D431" s="18"/>
      <c r="E431" s="12"/>
      <c r="F431" s="12"/>
      <c r="G431" s="13"/>
      <c r="H431" s="18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15"/>
      <c r="B432" s="15"/>
      <c r="C432" s="12"/>
      <c r="D432" s="18"/>
      <c r="E432" s="12"/>
      <c r="F432" s="12"/>
      <c r="G432" s="13"/>
      <c r="H432" s="18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15"/>
      <c r="B433" s="15"/>
      <c r="C433" s="12"/>
      <c r="D433" s="18"/>
      <c r="E433" s="12"/>
      <c r="F433" s="12"/>
      <c r="G433" s="13"/>
      <c r="H433" s="18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15"/>
      <c r="B434" s="15"/>
      <c r="C434" s="12"/>
      <c r="D434" s="18"/>
      <c r="E434" s="12"/>
      <c r="F434" s="12"/>
      <c r="G434" s="13"/>
      <c r="H434" s="18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15"/>
      <c r="B435" s="15"/>
      <c r="C435" s="12"/>
      <c r="D435" s="18"/>
      <c r="E435" s="12"/>
      <c r="F435" s="12"/>
      <c r="G435" s="13"/>
      <c r="H435" s="18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15"/>
      <c r="B436" s="15"/>
      <c r="C436" s="12"/>
      <c r="D436" s="18"/>
      <c r="E436" s="12"/>
      <c r="F436" s="12"/>
      <c r="G436" s="13"/>
      <c r="H436" s="18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15"/>
      <c r="B437" s="15"/>
      <c r="C437" s="12"/>
      <c r="D437" s="18"/>
      <c r="E437" s="12"/>
      <c r="F437" s="12"/>
      <c r="G437" s="13"/>
      <c r="H437" s="18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15"/>
      <c r="B438" s="15"/>
      <c r="C438" s="12"/>
      <c r="D438" s="18"/>
      <c r="E438" s="12"/>
      <c r="F438" s="12"/>
      <c r="G438" s="13"/>
      <c r="H438" s="18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15"/>
      <c r="B439" s="15"/>
      <c r="C439" s="12"/>
      <c r="D439" s="18"/>
      <c r="E439" s="12"/>
      <c r="F439" s="12"/>
      <c r="G439" s="13"/>
      <c r="H439" s="18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15"/>
      <c r="B440" s="15"/>
      <c r="C440" s="12"/>
      <c r="D440" s="18"/>
      <c r="E440" s="12"/>
      <c r="F440" s="12"/>
      <c r="G440" s="13"/>
      <c r="H440" s="18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15"/>
      <c r="B441" s="15"/>
      <c r="C441" s="12"/>
      <c r="D441" s="18"/>
      <c r="E441" s="12"/>
      <c r="F441" s="12"/>
      <c r="G441" s="13"/>
      <c r="H441" s="18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15"/>
      <c r="B442" s="15"/>
      <c r="C442" s="12"/>
      <c r="D442" s="18"/>
      <c r="E442" s="12"/>
      <c r="F442" s="12"/>
      <c r="G442" s="13"/>
      <c r="H442" s="18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15"/>
      <c r="B443" s="15"/>
      <c r="C443" s="12"/>
      <c r="D443" s="18"/>
      <c r="E443" s="12"/>
      <c r="F443" s="12"/>
      <c r="G443" s="13"/>
      <c r="H443" s="18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15"/>
      <c r="B444" s="15"/>
      <c r="C444" s="12"/>
      <c r="D444" s="18"/>
      <c r="E444" s="12"/>
      <c r="F444" s="12"/>
      <c r="G444" s="13"/>
      <c r="H444" s="18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15"/>
      <c r="B445" s="15"/>
      <c r="C445" s="12"/>
      <c r="D445" s="18"/>
      <c r="E445" s="12"/>
      <c r="F445" s="12"/>
      <c r="G445" s="13"/>
      <c r="H445" s="18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15"/>
      <c r="B446" s="15"/>
      <c r="C446" s="12"/>
      <c r="D446" s="18"/>
      <c r="E446" s="12"/>
      <c r="F446" s="12"/>
      <c r="G446" s="13"/>
      <c r="H446" s="18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15"/>
      <c r="B447" s="15"/>
      <c r="C447" s="12"/>
      <c r="D447" s="18"/>
      <c r="E447" s="12"/>
      <c r="F447" s="12"/>
      <c r="G447" s="13"/>
      <c r="H447" s="18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15"/>
      <c r="B448" s="15"/>
      <c r="C448" s="12"/>
      <c r="D448" s="18"/>
      <c r="E448" s="12"/>
      <c r="F448" s="12"/>
      <c r="G448" s="13"/>
      <c r="H448" s="18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15"/>
      <c r="B449" s="15"/>
      <c r="C449" s="12"/>
      <c r="D449" s="18"/>
      <c r="E449" s="12"/>
      <c r="F449" s="12"/>
      <c r="G449" s="13"/>
      <c r="H449" s="18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15"/>
      <c r="B450" s="15"/>
      <c r="C450" s="12"/>
      <c r="D450" s="18"/>
      <c r="E450" s="12"/>
      <c r="F450" s="12"/>
      <c r="G450" s="13"/>
      <c r="H450" s="18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15"/>
      <c r="B451" s="15"/>
      <c r="C451" s="12"/>
      <c r="D451" s="18"/>
      <c r="E451" s="12"/>
      <c r="F451" s="12"/>
      <c r="G451" s="13"/>
      <c r="H451" s="18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15"/>
      <c r="B452" s="15"/>
      <c r="C452" s="12"/>
      <c r="D452" s="18"/>
      <c r="E452" s="12"/>
      <c r="F452" s="12"/>
      <c r="G452" s="13"/>
      <c r="H452" s="18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15"/>
      <c r="B453" s="15"/>
      <c r="C453" s="12"/>
      <c r="D453" s="18"/>
      <c r="E453" s="12"/>
      <c r="F453" s="12"/>
      <c r="G453" s="13"/>
      <c r="H453" s="18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15"/>
      <c r="B454" s="15"/>
      <c r="C454" s="12"/>
      <c r="D454" s="18"/>
      <c r="E454" s="12"/>
      <c r="F454" s="12"/>
      <c r="G454" s="13"/>
      <c r="H454" s="18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15"/>
      <c r="B455" s="15"/>
      <c r="C455" s="12"/>
      <c r="D455" s="18"/>
      <c r="E455" s="12"/>
      <c r="F455" s="12"/>
      <c r="G455" s="13"/>
      <c r="H455" s="18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15"/>
      <c r="B456" s="15"/>
      <c r="C456" s="12"/>
      <c r="D456" s="18"/>
      <c r="E456" s="12"/>
      <c r="F456" s="12"/>
      <c r="G456" s="13"/>
      <c r="H456" s="18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15"/>
      <c r="B457" s="15"/>
      <c r="C457" s="12"/>
      <c r="D457" s="18"/>
      <c r="E457" s="12"/>
      <c r="F457" s="12"/>
      <c r="G457" s="13"/>
      <c r="H457" s="18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15"/>
      <c r="B458" s="15"/>
      <c r="C458" s="12"/>
      <c r="D458" s="18"/>
      <c r="E458" s="12"/>
      <c r="F458" s="12"/>
      <c r="G458" s="13"/>
      <c r="H458" s="18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15"/>
      <c r="B459" s="15"/>
      <c r="C459" s="12"/>
      <c r="D459" s="18"/>
      <c r="E459" s="12"/>
      <c r="F459" s="12"/>
      <c r="G459" s="13"/>
      <c r="H459" s="18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15"/>
      <c r="B460" s="15"/>
      <c r="C460" s="12"/>
      <c r="D460" s="18"/>
      <c r="E460" s="12"/>
      <c r="F460" s="12"/>
      <c r="G460" s="13"/>
      <c r="H460" s="18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15"/>
      <c r="B461" s="15"/>
      <c r="C461" s="12"/>
      <c r="D461" s="18"/>
      <c r="E461" s="12"/>
      <c r="F461" s="12"/>
      <c r="G461" s="13"/>
      <c r="H461" s="18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15"/>
      <c r="B462" s="15"/>
      <c r="C462" s="12"/>
      <c r="D462" s="18"/>
      <c r="E462" s="12"/>
      <c r="F462" s="12"/>
      <c r="G462" s="13"/>
      <c r="H462" s="18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15"/>
      <c r="B463" s="15"/>
      <c r="C463" s="12"/>
      <c r="D463" s="18"/>
      <c r="E463" s="12"/>
      <c r="F463" s="12"/>
      <c r="G463" s="13"/>
      <c r="H463" s="18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15"/>
      <c r="B464" s="15"/>
      <c r="C464" s="12"/>
      <c r="D464" s="18"/>
      <c r="E464" s="12"/>
      <c r="F464" s="12"/>
      <c r="G464" s="13"/>
      <c r="H464" s="18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15"/>
      <c r="B465" s="15"/>
      <c r="C465" s="12"/>
      <c r="D465" s="18"/>
      <c r="E465" s="12"/>
      <c r="F465" s="12"/>
      <c r="G465" s="13"/>
      <c r="H465" s="18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15"/>
      <c r="B466" s="15"/>
      <c r="C466" s="12"/>
      <c r="D466" s="18"/>
      <c r="E466" s="12"/>
      <c r="F466" s="12"/>
      <c r="G466" s="13"/>
      <c r="H466" s="18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15"/>
      <c r="B467" s="15"/>
      <c r="C467" s="12"/>
      <c r="D467" s="18"/>
      <c r="E467" s="12"/>
      <c r="F467" s="12"/>
      <c r="G467" s="13"/>
      <c r="H467" s="18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15"/>
      <c r="B468" s="15"/>
      <c r="C468" s="12"/>
      <c r="D468" s="18"/>
      <c r="E468" s="12"/>
      <c r="F468" s="12"/>
      <c r="G468" s="13"/>
      <c r="H468" s="18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15"/>
      <c r="B469" s="15"/>
      <c r="C469" s="12"/>
      <c r="D469" s="18"/>
      <c r="E469" s="12"/>
      <c r="F469" s="12"/>
      <c r="G469" s="13"/>
      <c r="H469" s="18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15"/>
      <c r="B470" s="15"/>
      <c r="C470" s="12"/>
      <c r="D470" s="18"/>
      <c r="E470" s="12"/>
      <c r="F470" s="12"/>
      <c r="G470" s="13"/>
      <c r="H470" s="18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15"/>
      <c r="B471" s="15"/>
      <c r="C471" s="12"/>
      <c r="D471" s="18"/>
      <c r="E471" s="12"/>
      <c r="F471" s="12"/>
      <c r="G471" s="13"/>
      <c r="H471" s="18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15"/>
      <c r="B472" s="15"/>
      <c r="C472" s="12"/>
      <c r="D472" s="18"/>
      <c r="E472" s="12"/>
      <c r="F472" s="12"/>
      <c r="G472" s="13"/>
      <c r="H472" s="18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15"/>
      <c r="B473" s="15"/>
      <c r="C473" s="12"/>
      <c r="D473" s="18"/>
      <c r="E473" s="12"/>
      <c r="F473" s="12"/>
      <c r="G473" s="13"/>
      <c r="H473" s="18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15"/>
      <c r="B474" s="15"/>
      <c r="C474" s="12"/>
      <c r="D474" s="18"/>
      <c r="E474" s="12"/>
      <c r="F474" s="12"/>
      <c r="G474" s="13"/>
      <c r="H474" s="18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15"/>
      <c r="B475" s="15"/>
      <c r="C475" s="12"/>
      <c r="D475" s="18"/>
      <c r="E475" s="12"/>
      <c r="F475" s="12"/>
      <c r="G475" s="13"/>
      <c r="H475" s="18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15"/>
      <c r="B476" s="15"/>
      <c r="C476" s="12"/>
      <c r="D476" s="18"/>
      <c r="E476" s="12"/>
      <c r="F476" s="12"/>
      <c r="G476" s="13"/>
      <c r="H476" s="18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15"/>
      <c r="B477" s="15"/>
      <c r="C477" s="12"/>
      <c r="D477" s="18"/>
      <c r="E477" s="12"/>
      <c r="F477" s="12"/>
      <c r="G477" s="13"/>
      <c r="H477" s="18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15"/>
      <c r="B478" s="15"/>
      <c r="C478" s="12"/>
      <c r="D478" s="18"/>
      <c r="E478" s="12"/>
      <c r="F478" s="12"/>
      <c r="G478" s="13"/>
      <c r="H478" s="18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15"/>
      <c r="B479" s="15"/>
      <c r="C479" s="12"/>
      <c r="D479" s="18"/>
      <c r="E479" s="12"/>
      <c r="F479" s="12"/>
      <c r="G479" s="13"/>
      <c r="H479" s="18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15"/>
      <c r="B480" s="15"/>
      <c r="C480" s="12"/>
      <c r="D480" s="18"/>
      <c r="E480" s="12"/>
      <c r="F480" s="12"/>
      <c r="G480" s="13"/>
      <c r="H480" s="18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15"/>
      <c r="B481" s="15"/>
      <c r="C481" s="12"/>
      <c r="D481" s="18"/>
      <c r="E481" s="12"/>
      <c r="F481" s="12"/>
      <c r="G481" s="13"/>
      <c r="H481" s="18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15"/>
      <c r="B482" s="15"/>
      <c r="C482" s="12"/>
      <c r="D482" s="18"/>
      <c r="E482" s="12"/>
      <c r="F482" s="12"/>
      <c r="G482" s="13"/>
      <c r="H482" s="18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15"/>
      <c r="B483" s="15"/>
      <c r="C483" s="12"/>
      <c r="D483" s="18"/>
      <c r="E483" s="12"/>
      <c r="F483" s="12"/>
      <c r="G483" s="13"/>
      <c r="H483" s="18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15"/>
      <c r="B484" s="15"/>
      <c r="C484" s="12"/>
      <c r="D484" s="18"/>
      <c r="E484" s="12"/>
      <c r="F484" s="12"/>
      <c r="G484" s="13"/>
      <c r="H484" s="18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15"/>
      <c r="B485" s="15"/>
      <c r="C485" s="12"/>
      <c r="D485" s="18"/>
      <c r="E485" s="12"/>
      <c r="F485" s="12"/>
      <c r="G485" s="13"/>
      <c r="H485" s="18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15"/>
      <c r="B486" s="15"/>
      <c r="C486" s="12"/>
      <c r="D486" s="18"/>
      <c r="E486" s="12"/>
      <c r="F486" s="12"/>
      <c r="G486" s="13"/>
      <c r="H486" s="18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15"/>
      <c r="B487" s="15"/>
      <c r="C487" s="12"/>
      <c r="D487" s="18"/>
      <c r="E487" s="12"/>
      <c r="F487" s="12"/>
      <c r="G487" s="13"/>
      <c r="H487" s="18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15"/>
      <c r="B488" s="15"/>
      <c r="C488" s="12"/>
      <c r="D488" s="18"/>
      <c r="E488" s="12"/>
      <c r="F488" s="12"/>
      <c r="G488" s="13"/>
      <c r="H488" s="18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15"/>
      <c r="B489" s="15"/>
      <c r="C489" s="12"/>
      <c r="D489" s="18"/>
      <c r="E489" s="12"/>
      <c r="F489" s="12"/>
      <c r="G489" s="13"/>
      <c r="H489" s="18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15"/>
      <c r="B490" s="15"/>
      <c r="C490" s="12"/>
      <c r="D490" s="18"/>
      <c r="E490" s="12"/>
      <c r="F490" s="12"/>
      <c r="G490" s="13"/>
      <c r="H490" s="18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15"/>
      <c r="B491" s="15"/>
      <c r="C491" s="12"/>
      <c r="D491" s="18"/>
      <c r="E491" s="12"/>
      <c r="F491" s="12"/>
      <c r="G491" s="13"/>
      <c r="H491" s="18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15"/>
      <c r="B492" s="15"/>
      <c r="C492" s="12"/>
      <c r="D492" s="18"/>
      <c r="E492" s="12"/>
      <c r="F492" s="12"/>
      <c r="G492" s="13"/>
      <c r="H492" s="18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15"/>
      <c r="B493" s="15"/>
      <c r="C493" s="12"/>
      <c r="D493" s="18"/>
      <c r="E493" s="12"/>
      <c r="F493" s="12"/>
      <c r="G493" s="13"/>
      <c r="H493" s="18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15"/>
      <c r="B494" s="15"/>
      <c r="C494" s="12"/>
      <c r="D494" s="18"/>
      <c r="E494" s="12"/>
      <c r="F494" s="12"/>
      <c r="G494" s="13"/>
      <c r="H494" s="18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15"/>
      <c r="B495" s="15"/>
      <c r="C495" s="12"/>
      <c r="D495" s="18"/>
      <c r="E495" s="12"/>
      <c r="F495" s="12"/>
      <c r="G495" s="13"/>
      <c r="H495" s="18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15"/>
      <c r="B496" s="15"/>
      <c r="C496" s="12"/>
      <c r="D496" s="18"/>
      <c r="E496" s="12"/>
      <c r="F496" s="12"/>
      <c r="G496" s="13"/>
      <c r="H496" s="18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15"/>
      <c r="B497" s="15"/>
      <c r="C497" s="12"/>
      <c r="D497" s="18"/>
      <c r="E497" s="12"/>
      <c r="F497" s="12"/>
      <c r="G497" s="13"/>
      <c r="H497" s="18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15"/>
      <c r="B498" s="15"/>
      <c r="C498" s="12"/>
      <c r="D498" s="18"/>
      <c r="E498" s="12"/>
      <c r="F498" s="12"/>
      <c r="G498" s="13"/>
      <c r="H498" s="18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15"/>
      <c r="B499" s="15"/>
      <c r="C499" s="12"/>
      <c r="D499" s="18"/>
      <c r="E499" s="12"/>
      <c r="F499" s="12"/>
      <c r="G499" s="13"/>
      <c r="H499" s="18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15"/>
      <c r="B500" s="15"/>
      <c r="C500" s="12"/>
      <c r="D500" s="18"/>
      <c r="E500" s="12"/>
      <c r="F500" s="12"/>
      <c r="G500" s="13"/>
      <c r="H500" s="18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15"/>
      <c r="B501" s="15"/>
      <c r="C501" s="12"/>
      <c r="D501" s="18"/>
      <c r="E501" s="12"/>
      <c r="F501" s="12"/>
      <c r="G501" s="13"/>
      <c r="H501" s="18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15"/>
      <c r="B502" s="15"/>
      <c r="C502" s="12"/>
      <c r="D502" s="18"/>
      <c r="E502" s="12"/>
      <c r="F502" s="12"/>
      <c r="G502" s="13"/>
      <c r="H502" s="18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15"/>
      <c r="B503" s="15"/>
      <c r="C503" s="12"/>
      <c r="D503" s="18"/>
      <c r="E503" s="12"/>
      <c r="F503" s="12"/>
      <c r="G503" s="13"/>
      <c r="H503" s="18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15"/>
      <c r="B504" s="15"/>
      <c r="C504" s="12"/>
      <c r="D504" s="18"/>
      <c r="E504" s="12"/>
      <c r="F504" s="12"/>
      <c r="G504" s="13"/>
      <c r="H504" s="18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15"/>
      <c r="B505" s="15"/>
      <c r="C505" s="12"/>
      <c r="D505" s="18"/>
      <c r="E505" s="12"/>
      <c r="F505" s="12"/>
      <c r="G505" s="13"/>
      <c r="H505" s="18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15"/>
      <c r="B506" s="15"/>
      <c r="C506" s="12"/>
      <c r="D506" s="18"/>
      <c r="E506" s="12"/>
      <c r="F506" s="12"/>
      <c r="G506" s="13"/>
      <c r="H506" s="18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15"/>
      <c r="B507" s="15"/>
      <c r="C507" s="12"/>
      <c r="D507" s="18"/>
      <c r="E507" s="12"/>
      <c r="F507" s="12"/>
      <c r="G507" s="13"/>
      <c r="H507" s="18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15"/>
      <c r="B508" s="15"/>
      <c r="C508" s="12"/>
      <c r="D508" s="18"/>
      <c r="E508" s="12"/>
      <c r="F508" s="12"/>
      <c r="G508" s="13"/>
      <c r="H508" s="18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15"/>
      <c r="B509" s="15"/>
      <c r="C509" s="12"/>
      <c r="D509" s="18"/>
      <c r="E509" s="12"/>
      <c r="F509" s="12"/>
      <c r="G509" s="13"/>
      <c r="H509" s="18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15"/>
      <c r="B510" s="15"/>
      <c r="C510" s="12"/>
      <c r="D510" s="18"/>
      <c r="E510" s="12"/>
      <c r="F510" s="12"/>
      <c r="G510" s="13"/>
      <c r="H510" s="18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15"/>
      <c r="B511" s="15"/>
      <c r="C511" s="12"/>
      <c r="D511" s="18"/>
      <c r="E511" s="12"/>
      <c r="F511" s="12"/>
      <c r="G511" s="13"/>
      <c r="H511" s="18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15"/>
      <c r="B512" s="15"/>
      <c r="C512" s="12"/>
      <c r="D512" s="18"/>
      <c r="E512" s="12"/>
      <c r="F512" s="12"/>
      <c r="G512" s="13"/>
      <c r="H512" s="18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15"/>
      <c r="B513" s="15"/>
      <c r="C513" s="12"/>
      <c r="D513" s="18"/>
      <c r="E513" s="12"/>
      <c r="F513" s="12"/>
      <c r="G513" s="13"/>
      <c r="H513" s="18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15"/>
      <c r="B514" s="15"/>
      <c r="C514" s="12"/>
      <c r="D514" s="18"/>
      <c r="E514" s="12"/>
      <c r="F514" s="12"/>
      <c r="G514" s="13"/>
      <c r="H514" s="18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15"/>
      <c r="B515" s="15"/>
      <c r="C515" s="12"/>
      <c r="D515" s="18"/>
      <c r="E515" s="12"/>
      <c r="F515" s="12"/>
      <c r="G515" s="13"/>
      <c r="H515" s="18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15"/>
      <c r="B516" s="15"/>
      <c r="C516" s="12"/>
      <c r="D516" s="18"/>
      <c r="E516" s="12"/>
      <c r="F516" s="12"/>
      <c r="G516" s="13"/>
      <c r="H516" s="18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15"/>
      <c r="B517" s="15"/>
      <c r="C517" s="12"/>
      <c r="D517" s="18"/>
      <c r="E517" s="12"/>
      <c r="F517" s="12"/>
      <c r="G517" s="13"/>
      <c r="H517" s="18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15"/>
      <c r="B518" s="15"/>
      <c r="C518" s="12"/>
      <c r="D518" s="18"/>
      <c r="E518" s="12"/>
      <c r="F518" s="12"/>
      <c r="G518" s="13"/>
      <c r="H518" s="18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15"/>
      <c r="B519" s="15"/>
      <c r="C519" s="12"/>
      <c r="D519" s="18"/>
      <c r="E519" s="12"/>
      <c r="F519" s="12"/>
      <c r="G519" s="13"/>
      <c r="H519" s="18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15"/>
      <c r="B520" s="15"/>
      <c r="C520" s="12"/>
      <c r="D520" s="18"/>
      <c r="E520" s="12"/>
      <c r="F520" s="12"/>
      <c r="G520" s="13"/>
      <c r="H520" s="18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15"/>
      <c r="B521" s="15"/>
      <c r="C521" s="12"/>
      <c r="D521" s="18"/>
      <c r="E521" s="12"/>
      <c r="F521" s="12"/>
      <c r="G521" s="13"/>
      <c r="H521" s="18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15"/>
      <c r="B522" s="15"/>
      <c r="C522" s="12"/>
      <c r="D522" s="18"/>
      <c r="E522" s="12"/>
      <c r="F522" s="12"/>
      <c r="G522" s="13"/>
      <c r="H522" s="18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15"/>
      <c r="B523" s="15"/>
      <c r="C523" s="12"/>
      <c r="D523" s="18"/>
      <c r="E523" s="12"/>
      <c r="F523" s="12"/>
      <c r="G523" s="13"/>
      <c r="H523" s="18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15"/>
      <c r="B524" s="15"/>
      <c r="C524" s="12"/>
      <c r="D524" s="18"/>
      <c r="E524" s="12"/>
      <c r="F524" s="12"/>
      <c r="G524" s="13"/>
      <c r="H524" s="18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15"/>
      <c r="B525" s="15"/>
      <c r="C525" s="12"/>
      <c r="D525" s="18"/>
      <c r="E525" s="12"/>
      <c r="F525" s="12"/>
      <c r="G525" s="13"/>
      <c r="H525" s="18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15"/>
      <c r="B526" s="15"/>
      <c r="C526" s="12"/>
      <c r="D526" s="18"/>
      <c r="E526" s="12"/>
      <c r="F526" s="12"/>
      <c r="G526" s="13"/>
      <c r="H526" s="18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15"/>
      <c r="B527" s="15"/>
      <c r="C527" s="12"/>
      <c r="D527" s="18"/>
      <c r="E527" s="12"/>
      <c r="F527" s="12"/>
      <c r="G527" s="13"/>
      <c r="H527" s="18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15"/>
      <c r="B528" s="15"/>
      <c r="C528" s="12"/>
      <c r="D528" s="18"/>
      <c r="E528" s="12"/>
      <c r="F528" s="12"/>
      <c r="G528" s="13"/>
      <c r="H528" s="18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15"/>
      <c r="B529" s="15"/>
      <c r="C529" s="12"/>
      <c r="D529" s="18"/>
      <c r="E529" s="12"/>
      <c r="F529" s="12"/>
      <c r="G529" s="13"/>
      <c r="H529" s="18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15"/>
      <c r="B530" s="15"/>
      <c r="C530" s="12"/>
      <c r="D530" s="18"/>
      <c r="E530" s="12"/>
      <c r="F530" s="12"/>
      <c r="G530" s="13"/>
      <c r="H530" s="18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15"/>
      <c r="B531" s="15"/>
      <c r="C531" s="12"/>
      <c r="D531" s="18"/>
      <c r="E531" s="12"/>
      <c r="F531" s="12"/>
      <c r="G531" s="13"/>
      <c r="H531" s="18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15"/>
      <c r="B532" s="15"/>
      <c r="C532" s="12"/>
      <c r="D532" s="18"/>
      <c r="E532" s="12"/>
      <c r="F532" s="12"/>
      <c r="G532" s="13"/>
      <c r="H532" s="18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15"/>
      <c r="B533" s="15"/>
      <c r="C533" s="12"/>
      <c r="D533" s="18"/>
      <c r="E533" s="12"/>
      <c r="F533" s="12"/>
      <c r="G533" s="13"/>
      <c r="H533" s="18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15"/>
      <c r="B534" s="15"/>
      <c r="C534" s="12"/>
      <c r="D534" s="18"/>
      <c r="E534" s="12"/>
      <c r="F534" s="12"/>
      <c r="G534" s="13"/>
      <c r="H534" s="18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15"/>
      <c r="B535" s="15"/>
      <c r="C535" s="12"/>
      <c r="D535" s="18"/>
      <c r="E535" s="12"/>
      <c r="F535" s="12"/>
      <c r="G535" s="13"/>
      <c r="H535" s="18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15"/>
      <c r="B536" s="15"/>
      <c r="C536" s="12"/>
      <c r="D536" s="18"/>
      <c r="E536" s="12"/>
      <c r="F536" s="12"/>
      <c r="G536" s="13"/>
      <c r="H536" s="18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15"/>
      <c r="B537" s="15"/>
      <c r="C537" s="12"/>
      <c r="D537" s="18"/>
      <c r="E537" s="12"/>
      <c r="F537" s="12"/>
      <c r="G537" s="13"/>
      <c r="H537" s="18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15"/>
      <c r="B538" s="15"/>
      <c r="C538" s="12"/>
      <c r="D538" s="18"/>
      <c r="E538" s="12"/>
      <c r="F538" s="12"/>
      <c r="G538" s="13"/>
      <c r="H538" s="18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15"/>
      <c r="B539" s="15"/>
      <c r="C539" s="12"/>
      <c r="D539" s="18"/>
      <c r="E539" s="12"/>
      <c r="F539" s="12"/>
      <c r="G539" s="13"/>
      <c r="H539" s="18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15"/>
      <c r="B540" s="15"/>
      <c r="C540" s="12"/>
      <c r="D540" s="18"/>
      <c r="E540" s="12"/>
      <c r="F540" s="12"/>
      <c r="G540" s="13"/>
      <c r="H540" s="18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15"/>
      <c r="B541" s="15"/>
      <c r="C541" s="12"/>
      <c r="D541" s="18"/>
      <c r="E541" s="12"/>
      <c r="F541" s="12"/>
      <c r="G541" s="13"/>
      <c r="H541" s="18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15"/>
      <c r="B542" s="15"/>
      <c r="C542" s="12"/>
      <c r="D542" s="18"/>
      <c r="E542" s="12"/>
      <c r="F542" s="12"/>
      <c r="G542" s="13"/>
      <c r="H542" s="18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15"/>
      <c r="B543" s="15"/>
      <c r="C543" s="12"/>
      <c r="D543" s="18"/>
      <c r="E543" s="12"/>
      <c r="F543" s="12"/>
      <c r="G543" s="13"/>
      <c r="H543" s="18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15"/>
      <c r="B544" s="15"/>
      <c r="C544" s="12"/>
      <c r="D544" s="18"/>
      <c r="E544" s="12"/>
      <c r="F544" s="12"/>
      <c r="G544" s="13"/>
      <c r="H544" s="18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15"/>
      <c r="B545" s="15"/>
      <c r="C545" s="12"/>
      <c r="D545" s="18"/>
      <c r="E545" s="12"/>
      <c r="F545" s="12"/>
      <c r="G545" s="13"/>
      <c r="H545" s="18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15"/>
      <c r="B546" s="15"/>
      <c r="C546" s="12"/>
      <c r="D546" s="18"/>
      <c r="E546" s="12"/>
      <c r="F546" s="12"/>
      <c r="G546" s="13"/>
      <c r="H546" s="18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15"/>
      <c r="B547" s="15"/>
      <c r="C547" s="12"/>
      <c r="D547" s="18"/>
      <c r="E547" s="12"/>
      <c r="F547" s="12"/>
      <c r="G547" s="13"/>
      <c r="H547" s="18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15"/>
      <c r="B548" s="15"/>
      <c r="C548" s="12"/>
      <c r="D548" s="18"/>
      <c r="E548" s="12"/>
      <c r="F548" s="12"/>
      <c r="G548" s="13"/>
      <c r="H548" s="18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15"/>
      <c r="B549" s="15"/>
      <c r="C549" s="12"/>
      <c r="D549" s="18"/>
      <c r="E549" s="12"/>
      <c r="F549" s="12"/>
      <c r="G549" s="13"/>
      <c r="H549" s="18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15"/>
      <c r="B550" s="15"/>
      <c r="C550" s="12"/>
      <c r="D550" s="18"/>
      <c r="E550" s="12"/>
      <c r="F550" s="12"/>
      <c r="G550" s="13"/>
      <c r="H550" s="18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15"/>
      <c r="B551" s="15"/>
      <c r="C551" s="12"/>
      <c r="D551" s="18"/>
      <c r="E551" s="12"/>
      <c r="F551" s="12"/>
      <c r="G551" s="13"/>
      <c r="H551" s="18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15"/>
      <c r="B552" s="15"/>
      <c r="C552" s="12"/>
      <c r="D552" s="18"/>
      <c r="E552" s="12"/>
      <c r="F552" s="12"/>
      <c r="G552" s="13"/>
      <c r="H552" s="18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15"/>
      <c r="B553" s="15"/>
      <c r="C553" s="12"/>
      <c r="D553" s="18"/>
      <c r="E553" s="12"/>
      <c r="F553" s="12"/>
      <c r="G553" s="13"/>
      <c r="H553" s="18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15"/>
      <c r="B554" s="15"/>
      <c r="C554" s="12"/>
      <c r="D554" s="18"/>
      <c r="E554" s="12"/>
      <c r="F554" s="12"/>
      <c r="G554" s="13"/>
      <c r="H554" s="18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15"/>
      <c r="B555" s="15"/>
      <c r="C555" s="12"/>
      <c r="D555" s="18"/>
      <c r="E555" s="12"/>
      <c r="F555" s="12"/>
      <c r="G555" s="13"/>
      <c r="H555" s="18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15"/>
      <c r="B556" s="15"/>
      <c r="C556" s="12"/>
      <c r="D556" s="18"/>
      <c r="E556" s="12"/>
      <c r="F556" s="12"/>
      <c r="G556" s="13"/>
      <c r="H556" s="18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15"/>
      <c r="B557" s="15"/>
      <c r="C557" s="12"/>
      <c r="D557" s="18"/>
      <c r="E557" s="12"/>
      <c r="F557" s="12"/>
      <c r="G557" s="13"/>
      <c r="H557" s="18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15"/>
      <c r="B558" s="15"/>
      <c r="C558" s="12"/>
      <c r="D558" s="18"/>
      <c r="E558" s="12"/>
      <c r="F558" s="12"/>
      <c r="G558" s="13"/>
      <c r="H558" s="18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15"/>
      <c r="B559" s="15"/>
      <c r="C559" s="12"/>
      <c r="D559" s="18"/>
      <c r="E559" s="12"/>
      <c r="F559" s="12"/>
      <c r="G559" s="13"/>
      <c r="H559" s="18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15"/>
      <c r="B560" s="15"/>
      <c r="C560" s="12"/>
      <c r="D560" s="18"/>
      <c r="E560" s="12"/>
      <c r="F560" s="12"/>
      <c r="G560" s="13"/>
      <c r="H560" s="18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15"/>
      <c r="B561" s="15"/>
      <c r="C561" s="12"/>
      <c r="D561" s="18"/>
      <c r="E561" s="12"/>
      <c r="F561" s="12"/>
      <c r="G561" s="13"/>
      <c r="H561" s="18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15"/>
      <c r="B562" s="15"/>
      <c r="C562" s="12"/>
      <c r="D562" s="18"/>
      <c r="E562" s="12"/>
      <c r="F562" s="12"/>
      <c r="G562" s="13"/>
      <c r="H562" s="18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15"/>
      <c r="B563" s="15"/>
      <c r="C563" s="12"/>
      <c r="D563" s="18"/>
      <c r="E563" s="12"/>
      <c r="F563" s="12"/>
      <c r="G563" s="13"/>
      <c r="H563" s="18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15"/>
      <c r="B564" s="15"/>
      <c r="C564" s="12"/>
      <c r="D564" s="18"/>
      <c r="E564" s="12"/>
      <c r="F564" s="12"/>
      <c r="G564" s="13"/>
      <c r="H564" s="18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15"/>
      <c r="B565" s="15"/>
      <c r="C565" s="12"/>
      <c r="D565" s="18"/>
      <c r="E565" s="12"/>
      <c r="F565" s="12"/>
      <c r="G565" s="13"/>
      <c r="H565" s="18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15"/>
      <c r="B566" s="15"/>
      <c r="C566" s="12"/>
      <c r="D566" s="18"/>
      <c r="E566" s="12"/>
      <c r="F566" s="12"/>
      <c r="G566" s="13"/>
      <c r="H566" s="18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15"/>
      <c r="B567" s="15"/>
      <c r="C567" s="12"/>
      <c r="D567" s="18"/>
      <c r="E567" s="12"/>
      <c r="F567" s="12"/>
      <c r="G567" s="13"/>
      <c r="H567" s="18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15"/>
      <c r="B568" s="15"/>
      <c r="C568" s="12"/>
      <c r="D568" s="18"/>
      <c r="E568" s="12"/>
      <c r="F568" s="12"/>
      <c r="G568" s="13"/>
      <c r="H568" s="18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15"/>
      <c r="B569" s="15"/>
      <c r="C569" s="12"/>
      <c r="D569" s="18"/>
      <c r="E569" s="12"/>
      <c r="F569" s="12"/>
      <c r="G569" s="13"/>
      <c r="H569" s="18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15"/>
      <c r="B570" s="15"/>
      <c r="C570" s="12"/>
      <c r="D570" s="18"/>
      <c r="E570" s="12"/>
      <c r="F570" s="12"/>
      <c r="G570" s="13"/>
      <c r="H570" s="18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15"/>
      <c r="B571" s="15"/>
      <c r="C571" s="12"/>
      <c r="D571" s="18"/>
      <c r="E571" s="12"/>
      <c r="F571" s="12"/>
      <c r="G571" s="13"/>
      <c r="H571" s="18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15"/>
      <c r="B572" s="15"/>
      <c r="C572" s="12"/>
      <c r="D572" s="18"/>
      <c r="E572" s="12"/>
      <c r="F572" s="12"/>
      <c r="G572" s="13"/>
      <c r="H572" s="18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15"/>
      <c r="B573" s="15"/>
      <c r="C573" s="12"/>
      <c r="D573" s="18"/>
      <c r="E573" s="12"/>
      <c r="F573" s="12"/>
      <c r="G573" s="13"/>
      <c r="H573" s="18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15"/>
      <c r="B574" s="15"/>
      <c r="C574" s="12"/>
      <c r="D574" s="18"/>
      <c r="E574" s="12"/>
      <c r="F574" s="12"/>
      <c r="G574" s="13"/>
      <c r="H574" s="18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15"/>
      <c r="B575" s="15"/>
      <c r="C575" s="12"/>
      <c r="D575" s="18"/>
      <c r="E575" s="12"/>
      <c r="F575" s="12"/>
      <c r="G575" s="13"/>
      <c r="H575" s="18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15"/>
      <c r="B576" s="15"/>
      <c r="C576" s="12"/>
      <c r="D576" s="18"/>
      <c r="E576" s="12"/>
      <c r="F576" s="12"/>
      <c r="G576" s="13"/>
      <c r="H576" s="18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15"/>
      <c r="B577" s="15"/>
      <c r="C577" s="12"/>
      <c r="D577" s="18"/>
      <c r="E577" s="12"/>
      <c r="F577" s="12"/>
      <c r="G577" s="13"/>
      <c r="H577" s="18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15"/>
      <c r="B578" s="15"/>
      <c r="C578" s="12"/>
      <c r="D578" s="18"/>
      <c r="E578" s="12"/>
      <c r="F578" s="12"/>
      <c r="G578" s="13"/>
      <c r="H578" s="18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15"/>
      <c r="B579" s="15"/>
      <c r="C579" s="12"/>
      <c r="D579" s="18"/>
      <c r="E579" s="12"/>
      <c r="F579" s="12"/>
      <c r="G579" s="13"/>
      <c r="H579" s="18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15"/>
      <c r="B580" s="15"/>
      <c r="C580" s="12"/>
      <c r="D580" s="18"/>
      <c r="E580" s="12"/>
      <c r="F580" s="12"/>
      <c r="G580" s="13"/>
      <c r="H580" s="18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15"/>
      <c r="B581" s="15"/>
      <c r="C581" s="12"/>
      <c r="D581" s="18"/>
      <c r="E581" s="12"/>
      <c r="F581" s="12"/>
      <c r="G581" s="13"/>
      <c r="H581" s="18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15"/>
      <c r="B582" s="15"/>
      <c r="C582" s="12"/>
      <c r="D582" s="18"/>
      <c r="E582" s="12"/>
      <c r="F582" s="12"/>
      <c r="G582" s="13"/>
      <c r="H582" s="18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15"/>
      <c r="B583" s="15"/>
      <c r="C583" s="12"/>
      <c r="D583" s="18"/>
      <c r="E583" s="12"/>
      <c r="F583" s="12"/>
      <c r="G583" s="13"/>
      <c r="H583" s="18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15"/>
      <c r="B584" s="15"/>
      <c r="C584" s="12"/>
      <c r="D584" s="18"/>
      <c r="E584" s="12"/>
      <c r="F584" s="12"/>
      <c r="G584" s="13"/>
      <c r="H584" s="18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15"/>
      <c r="B585" s="15"/>
      <c r="C585" s="12"/>
      <c r="D585" s="18"/>
      <c r="E585" s="12"/>
      <c r="F585" s="12"/>
      <c r="G585" s="13"/>
      <c r="H585" s="18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15"/>
      <c r="B586" s="15"/>
      <c r="C586" s="12"/>
      <c r="D586" s="18"/>
      <c r="E586" s="12"/>
      <c r="F586" s="12"/>
      <c r="G586" s="13"/>
      <c r="H586" s="18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15"/>
      <c r="B587" s="15"/>
      <c r="C587" s="12"/>
      <c r="D587" s="18"/>
      <c r="E587" s="12"/>
      <c r="F587" s="12"/>
      <c r="G587" s="13"/>
      <c r="H587" s="18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15"/>
      <c r="B588" s="15"/>
      <c r="C588" s="12"/>
      <c r="D588" s="18"/>
      <c r="E588" s="12"/>
      <c r="F588" s="12"/>
      <c r="G588" s="13"/>
      <c r="H588" s="18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15"/>
      <c r="B589" s="15"/>
      <c r="C589" s="12"/>
      <c r="D589" s="18"/>
      <c r="E589" s="12"/>
      <c r="F589" s="12"/>
      <c r="G589" s="13"/>
      <c r="H589" s="18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15"/>
      <c r="B590" s="15"/>
      <c r="C590" s="12"/>
      <c r="D590" s="18"/>
      <c r="E590" s="12"/>
      <c r="F590" s="12"/>
      <c r="G590" s="13"/>
      <c r="H590" s="18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15"/>
      <c r="B591" s="15"/>
      <c r="C591" s="12"/>
      <c r="D591" s="18"/>
      <c r="E591" s="12"/>
      <c r="F591" s="12"/>
      <c r="G591" s="13"/>
      <c r="H591" s="18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15"/>
      <c r="B592" s="15"/>
      <c r="C592" s="12"/>
      <c r="D592" s="18"/>
      <c r="E592" s="12"/>
      <c r="F592" s="12"/>
      <c r="G592" s="13"/>
      <c r="H592" s="18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15"/>
      <c r="B593" s="15"/>
      <c r="C593" s="12"/>
      <c r="D593" s="18"/>
      <c r="E593" s="12"/>
      <c r="F593" s="12"/>
      <c r="G593" s="13"/>
      <c r="H593" s="18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15"/>
      <c r="B594" s="15"/>
      <c r="C594" s="12"/>
      <c r="D594" s="18"/>
      <c r="E594" s="12"/>
      <c r="F594" s="12"/>
      <c r="G594" s="13"/>
      <c r="H594" s="18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15"/>
      <c r="B595" s="15"/>
      <c r="C595" s="12"/>
      <c r="D595" s="18"/>
      <c r="E595" s="12"/>
      <c r="F595" s="12"/>
      <c r="G595" s="13"/>
      <c r="H595" s="18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15"/>
      <c r="B596" s="15"/>
      <c r="C596" s="12"/>
      <c r="D596" s="18"/>
      <c r="E596" s="12"/>
      <c r="F596" s="12"/>
      <c r="G596" s="13"/>
      <c r="H596" s="18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15"/>
      <c r="B597" s="15"/>
      <c r="C597" s="12"/>
      <c r="D597" s="18"/>
      <c r="E597" s="12"/>
      <c r="F597" s="12"/>
      <c r="G597" s="13"/>
      <c r="H597" s="18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15"/>
      <c r="B598" s="15"/>
      <c r="C598" s="12"/>
      <c r="D598" s="18"/>
      <c r="E598" s="12"/>
      <c r="F598" s="12"/>
      <c r="G598" s="13"/>
      <c r="H598" s="18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15"/>
      <c r="B599" s="15"/>
      <c r="C599" s="12"/>
      <c r="D599" s="18"/>
      <c r="E599" s="12"/>
      <c r="F599" s="12"/>
      <c r="G599" s="13"/>
      <c r="H599" s="18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15"/>
      <c r="B600" s="15"/>
      <c r="C600" s="12"/>
      <c r="D600" s="18"/>
      <c r="E600" s="12"/>
      <c r="F600" s="12"/>
      <c r="G600" s="13"/>
      <c r="H600" s="18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15"/>
      <c r="B601" s="15"/>
      <c r="C601" s="12"/>
      <c r="D601" s="18"/>
      <c r="E601" s="12"/>
      <c r="F601" s="12"/>
      <c r="G601" s="13"/>
      <c r="H601" s="18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15"/>
      <c r="B602" s="15"/>
      <c r="C602" s="12"/>
      <c r="D602" s="18"/>
      <c r="E602" s="12"/>
      <c r="F602" s="12"/>
      <c r="G602" s="13"/>
      <c r="H602" s="18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15"/>
      <c r="B603" s="15"/>
      <c r="C603" s="12"/>
      <c r="D603" s="18"/>
      <c r="E603" s="12"/>
      <c r="F603" s="12"/>
      <c r="G603" s="13"/>
      <c r="H603" s="18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15"/>
      <c r="B604" s="15"/>
      <c r="C604" s="12"/>
      <c r="D604" s="18"/>
      <c r="E604" s="12"/>
      <c r="F604" s="12"/>
      <c r="G604" s="13"/>
      <c r="H604" s="18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15"/>
      <c r="B605" s="15"/>
      <c r="C605" s="12"/>
      <c r="D605" s="18"/>
      <c r="E605" s="12"/>
      <c r="F605" s="12"/>
      <c r="G605" s="13"/>
      <c r="H605" s="18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15"/>
      <c r="B606" s="15"/>
      <c r="C606" s="12"/>
      <c r="D606" s="18"/>
      <c r="E606" s="12"/>
      <c r="F606" s="12"/>
      <c r="G606" s="13"/>
      <c r="H606" s="18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15"/>
      <c r="B607" s="15"/>
      <c r="C607" s="12"/>
      <c r="D607" s="18"/>
      <c r="E607" s="12"/>
      <c r="F607" s="12"/>
      <c r="G607" s="13"/>
      <c r="H607" s="18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15"/>
      <c r="B608" s="15"/>
      <c r="C608" s="12"/>
      <c r="D608" s="18"/>
      <c r="E608" s="12"/>
      <c r="F608" s="12"/>
      <c r="G608" s="13"/>
      <c r="H608" s="18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15"/>
      <c r="B609" s="15"/>
      <c r="C609" s="12"/>
      <c r="D609" s="18"/>
      <c r="E609" s="12"/>
      <c r="F609" s="12"/>
      <c r="G609" s="13"/>
      <c r="H609" s="18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15"/>
      <c r="B610" s="15"/>
      <c r="C610" s="12"/>
      <c r="D610" s="18"/>
      <c r="E610" s="12"/>
      <c r="F610" s="12"/>
      <c r="G610" s="13"/>
      <c r="H610" s="18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15"/>
      <c r="B611" s="15"/>
      <c r="C611" s="12"/>
      <c r="D611" s="18"/>
      <c r="E611" s="12"/>
      <c r="F611" s="12"/>
      <c r="G611" s="13"/>
      <c r="H611" s="18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15"/>
      <c r="B612" s="15"/>
      <c r="C612" s="12"/>
      <c r="D612" s="18"/>
      <c r="E612" s="12"/>
      <c r="F612" s="12"/>
      <c r="G612" s="13"/>
      <c r="H612" s="18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15"/>
      <c r="B613" s="15"/>
      <c r="C613" s="12"/>
      <c r="D613" s="18"/>
      <c r="E613" s="12"/>
      <c r="F613" s="12"/>
      <c r="G613" s="13"/>
      <c r="H613" s="18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15"/>
      <c r="B614" s="15"/>
      <c r="C614" s="12"/>
      <c r="D614" s="18"/>
      <c r="E614" s="12"/>
      <c r="F614" s="12"/>
      <c r="G614" s="13"/>
      <c r="H614" s="18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15"/>
      <c r="B615" s="15"/>
      <c r="C615" s="12"/>
      <c r="D615" s="18"/>
      <c r="E615" s="12"/>
      <c r="F615" s="12"/>
      <c r="G615" s="13"/>
      <c r="H615" s="18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15"/>
      <c r="B616" s="15"/>
      <c r="C616" s="12"/>
      <c r="D616" s="18"/>
      <c r="E616" s="12"/>
      <c r="F616" s="12"/>
      <c r="G616" s="13"/>
      <c r="H616" s="18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15"/>
      <c r="B617" s="15"/>
      <c r="C617" s="12"/>
      <c r="D617" s="18"/>
      <c r="E617" s="12"/>
      <c r="F617" s="12"/>
      <c r="G617" s="13"/>
      <c r="H617" s="18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15"/>
      <c r="B618" s="15"/>
      <c r="C618" s="12"/>
      <c r="D618" s="18"/>
      <c r="E618" s="12"/>
      <c r="F618" s="12"/>
      <c r="G618" s="13"/>
      <c r="H618" s="18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15"/>
      <c r="B619" s="15"/>
      <c r="C619" s="12"/>
      <c r="D619" s="18"/>
      <c r="E619" s="12"/>
      <c r="F619" s="12"/>
      <c r="G619" s="13"/>
      <c r="H619" s="18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15"/>
      <c r="B620" s="15"/>
      <c r="C620" s="12"/>
      <c r="D620" s="18"/>
      <c r="E620" s="12"/>
      <c r="F620" s="12"/>
      <c r="G620" s="13"/>
      <c r="H620" s="18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15"/>
      <c r="B621" s="15"/>
      <c r="C621" s="12"/>
      <c r="D621" s="18"/>
      <c r="E621" s="12"/>
      <c r="F621" s="12"/>
      <c r="G621" s="13"/>
      <c r="H621" s="18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15"/>
      <c r="B622" s="15"/>
      <c r="C622" s="12"/>
      <c r="D622" s="18"/>
      <c r="E622" s="12"/>
      <c r="F622" s="12"/>
      <c r="G622" s="13"/>
      <c r="H622" s="18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15"/>
      <c r="B623" s="15"/>
      <c r="C623" s="12"/>
      <c r="D623" s="18"/>
      <c r="E623" s="12"/>
      <c r="F623" s="12"/>
      <c r="G623" s="13"/>
      <c r="H623" s="18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15"/>
      <c r="B624" s="15"/>
      <c r="C624" s="12"/>
      <c r="D624" s="18"/>
      <c r="E624" s="12"/>
      <c r="F624" s="12"/>
      <c r="G624" s="13"/>
      <c r="H624" s="18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15"/>
      <c r="B625" s="15"/>
      <c r="C625" s="12"/>
      <c r="D625" s="18"/>
      <c r="E625" s="12"/>
      <c r="F625" s="12"/>
      <c r="G625" s="13"/>
      <c r="H625" s="18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15"/>
      <c r="B626" s="15"/>
      <c r="C626" s="12"/>
      <c r="D626" s="18"/>
      <c r="E626" s="12"/>
      <c r="F626" s="12"/>
      <c r="G626" s="13"/>
      <c r="H626" s="18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15"/>
      <c r="B627" s="15"/>
      <c r="C627" s="12"/>
      <c r="D627" s="18"/>
      <c r="E627" s="12"/>
      <c r="F627" s="12"/>
      <c r="G627" s="13"/>
      <c r="H627" s="18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15"/>
      <c r="B628" s="15"/>
      <c r="C628" s="12"/>
      <c r="D628" s="18"/>
      <c r="E628" s="12"/>
      <c r="F628" s="12"/>
      <c r="G628" s="13"/>
      <c r="H628" s="18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15"/>
      <c r="B629" s="15"/>
      <c r="C629" s="12"/>
      <c r="D629" s="18"/>
      <c r="E629" s="12"/>
      <c r="F629" s="12"/>
      <c r="G629" s="13"/>
      <c r="H629" s="18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15"/>
      <c r="B630" s="15"/>
      <c r="C630" s="12"/>
      <c r="D630" s="18"/>
      <c r="E630" s="12"/>
      <c r="F630" s="12"/>
      <c r="G630" s="13"/>
      <c r="H630" s="18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15"/>
      <c r="B631" s="15"/>
      <c r="C631" s="12"/>
      <c r="D631" s="18"/>
      <c r="E631" s="12"/>
      <c r="F631" s="12"/>
      <c r="G631" s="13"/>
      <c r="H631" s="18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15"/>
      <c r="B632" s="15"/>
      <c r="C632" s="12"/>
      <c r="D632" s="18"/>
      <c r="E632" s="12"/>
      <c r="F632" s="12"/>
      <c r="G632" s="13"/>
      <c r="H632" s="18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15"/>
      <c r="B633" s="15"/>
      <c r="C633" s="12"/>
      <c r="D633" s="18"/>
      <c r="E633" s="12"/>
      <c r="F633" s="12"/>
      <c r="G633" s="13"/>
      <c r="H633" s="18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15"/>
      <c r="B634" s="15"/>
      <c r="C634" s="12"/>
      <c r="D634" s="18"/>
      <c r="E634" s="12"/>
      <c r="F634" s="12"/>
      <c r="G634" s="13"/>
      <c r="H634" s="18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15"/>
      <c r="B635" s="15"/>
      <c r="C635" s="12"/>
      <c r="D635" s="18"/>
      <c r="E635" s="12"/>
      <c r="F635" s="12"/>
      <c r="G635" s="13"/>
      <c r="H635" s="18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15"/>
      <c r="B636" s="15"/>
      <c r="C636" s="12"/>
      <c r="D636" s="18"/>
      <c r="E636" s="12"/>
      <c r="F636" s="12"/>
      <c r="G636" s="13"/>
      <c r="H636" s="18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15"/>
      <c r="B637" s="15"/>
      <c r="C637" s="12"/>
      <c r="D637" s="18"/>
      <c r="E637" s="12"/>
      <c r="F637" s="12"/>
      <c r="G637" s="13"/>
      <c r="H637" s="18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15"/>
      <c r="B638" s="15"/>
      <c r="C638" s="12"/>
      <c r="D638" s="18"/>
      <c r="E638" s="12"/>
      <c r="F638" s="12"/>
      <c r="G638" s="13"/>
      <c r="H638" s="18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15"/>
      <c r="B639" s="15"/>
      <c r="C639" s="12"/>
      <c r="D639" s="18"/>
      <c r="E639" s="12"/>
      <c r="F639" s="12"/>
      <c r="G639" s="13"/>
      <c r="H639" s="18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15"/>
      <c r="B640" s="15"/>
      <c r="C640" s="12"/>
      <c r="D640" s="18"/>
      <c r="E640" s="12"/>
      <c r="F640" s="12"/>
      <c r="G640" s="13"/>
      <c r="H640" s="18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15"/>
      <c r="B641" s="15"/>
      <c r="C641" s="12"/>
      <c r="D641" s="18"/>
      <c r="E641" s="12"/>
      <c r="F641" s="12"/>
      <c r="G641" s="13"/>
      <c r="H641" s="18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15"/>
      <c r="B642" s="15"/>
      <c r="C642" s="12"/>
      <c r="D642" s="18"/>
      <c r="E642" s="12"/>
      <c r="F642" s="12"/>
      <c r="G642" s="13"/>
      <c r="H642" s="18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15"/>
      <c r="B643" s="15"/>
      <c r="C643" s="12"/>
      <c r="D643" s="18"/>
      <c r="E643" s="12"/>
      <c r="F643" s="12"/>
      <c r="G643" s="13"/>
      <c r="H643" s="18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15"/>
      <c r="B644" s="15"/>
      <c r="C644" s="12"/>
      <c r="D644" s="18"/>
      <c r="E644" s="12"/>
      <c r="F644" s="12"/>
      <c r="G644" s="13"/>
      <c r="H644" s="18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15"/>
      <c r="B645" s="15"/>
      <c r="C645" s="12"/>
      <c r="D645" s="18"/>
      <c r="E645" s="12"/>
      <c r="F645" s="12"/>
      <c r="G645" s="13"/>
      <c r="H645" s="18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15"/>
      <c r="B646" s="15"/>
      <c r="C646" s="12"/>
      <c r="D646" s="18"/>
      <c r="E646" s="12"/>
      <c r="F646" s="12"/>
      <c r="G646" s="13"/>
      <c r="H646" s="18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15"/>
      <c r="B647" s="15"/>
      <c r="C647" s="12"/>
      <c r="D647" s="18"/>
      <c r="E647" s="12"/>
      <c r="F647" s="12"/>
      <c r="G647" s="13"/>
      <c r="H647" s="18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15"/>
      <c r="B648" s="15"/>
      <c r="C648" s="12"/>
      <c r="D648" s="18"/>
      <c r="E648" s="12"/>
      <c r="F648" s="12"/>
      <c r="G648" s="13"/>
      <c r="H648" s="18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15"/>
      <c r="B649" s="15"/>
      <c r="C649" s="12"/>
      <c r="D649" s="18"/>
      <c r="E649" s="12"/>
      <c r="F649" s="12"/>
      <c r="G649" s="13"/>
      <c r="H649" s="18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15"/>
      <c r="B650" s="15"/>
      <c r="C650" s="12"/>
      <c r="D650" s="18"/>
      <c r="E650" s="12"/>
      <c r="F650" s="12"/>
      <c r="G650" s="13"/>
      <c r="H650" s="18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15"/>
      <c r="B651" s="15"/>
      <c r="C651" s="12"/>
      <c r="D651" s="18"/>
      <c r="E651" s="12"/>
      <c r="F651" s="12"/>
      <c r="G651" s="13"/>
      <c r="H651" s="18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15"/>
      <c r="B652" s="15"/>
      <c r="C652" s="12"/>
      <c r="D652" s="18"/>
      <c r="E652" s="12"/>
      <c r="F652" s="12"/>
      <c r="G652" s="13"/>
      <c r="H652" s="18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15"/>
      <c r="B653" s="15"/>
      <c r="C653" s="12"/>
      <c r="D653" s="18"/>
      <c r="E653" s="12"/>
      <c r="F653" s="12"/>
      <c r="G653" s="13"/>
      <c r="H653" s="18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15"/>
      <c r="B654" s="15"/>
      <c r="C654" s="12"/>
      <c r="D654" s="18"/>
      <c r="E654" s="12"/>
      <c r="F654" s="12"/>
      <c r="G654" s="13"/>
      <c r="H654" s="18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15"/>
      <c r="B655" s="15"/>
      <c r="C655" s="12"/>
      <c r="D655" s="18"/>
      <c r="E655" s="12"/>
      <c r="F655" s="12"/>
      <c r="G655" s="13"/>
      <c r="H655" s="18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15"/>
      <c r="B656" s="15"/>
      <c r="C656" s="12"/>
      <c r="D656" s="18"/>
      <c r="E656" s="12"/>
      <c r="F656" s="12"/>
      <c r="G656" s="13"/>
      <c r="H656" s="18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15"/>
      <c r="B657" s="15"/>
      <c r="C657" s="12"/>
      <c r="D657" s="18"/>
      <c r="E657" s="12"/>
      <c r="F657" s="12"/>
      <c r="G657" s="13"/>
      <c r="H657" s="18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15"/>
      <c r="B658" s="15"/>
      <c r="C658" s="12"/>
      <c r="D658" s="18"/>
      <c r="E658" s="12"/>
      <c r="F658" s="12"/>
      <c r="G658" s="13"/>
      <c r="H658" s="18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15"/>
      <c r="B659" s="15"/>
      <c r="C659" s="12"/>
      <c r="D659" s="18"/>
      <c r="E659" s="12"/>
      <c r="F659" s="12"/>
      <c r="G659" s="13"/>
      <c r="H659" s="18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15"/>
      <c r="B660" s="15"/>
      <c r="C660" s="12"/>
      <c r="D660" s="18"/>
      <c r="E660" s="12"/>
      <c r="F660" s="12"/>
      <c r="G660" s="13"/>
      <c r="H660" s="18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15"/>
      <c r="B661" s="15"/>
      <c r="C661" s="12"/>
      <c r="D661" s="18"/>
      <c r="E661" s="12"/>
      <c r="F661" s="12"/>
      <c r="G661" s="13"/>
      <c r="H661" s="18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15"/>
      <c r="B662" s="15"/>
      <c r="C662" s="12"/>
      <c r="D662" s="18"/>
      <c r="E662" s="12"/>
      <c r="F662" s="12"/>
      <c r="G662" s="13"/>
      <c r="H662" s="18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15"/>
      <c r="B663" s="15"/>
      <c r="C663" s="12"/>
      <c r="D663" s="18"/>
      <c r="E663" s="12"/>
      <c r="F663" s="12"/>
      <c r="G663" s="13"/>
      <c r="H663" s="18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15"/>
      <c r="B664" s="15"/>
      <c r="C664" s="12"/>
      <c r="D664" s="18"/>
      <c r="E664" s="12"/>
      <c r="F664" s="12"/>
      <c r="G664" s="13"/>
      <c r="H664" s="18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15"/>
      <c r="B665" s="15"/>
      <c r="C665" s="12"/>
      <c r="D665" s="18"/>
      <c r="E665" s="12"/>
      <c r="F665" s="12"/>
      <c r="G665" s="13"/>
      <c r="H665" s="18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15"/>
      <c r="B666" s="15"/>
      <c r="C666" s="12"/>
      <c r="D666" s="18"/>
      <c r="E666" s="12"/>
      <c r="F666" s="12"/>
      <c r="G666" s="13"/>
      <c r="H666" s="18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15"/>
      <c r="B667" s="15"/>
      <c r="C667" s="12"/>
      <c r="D667" s="18"/>
      <c r="E667" s="12"/>
      <c r="F667" s="12"/>
      <c r="G667" s="13"/>
      <c r="H667" s="18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15"/>
      <c r="B668" s="15"/>
      <c r="C668" s="12"/>
      <c r="D668" s="18"/>
      <c r="E668" s="12"/>
      <c r="F668" s="12"/>
      <c r="G668" s="13"/>
      <c r="H668" s="18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15"/>
      <c r="B669" s="15"/>
      <c r="C669" s="12"/>
      <c r="D669" s="18"/>
      <c r="E669" s="12"/>
      <c r="F669" s="12"/>
      <c r="G669" s="13"/>
      <c r="H669" s="18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15"/>
      <c r="B670" s="15"/>
      <c r="C670" s="12"/>
      <c r="D670" s="18"/>
      <c r="E670" s="12"/>
      <c r="F670" s="12"/>
      <c r="G670" s="13"/>
      <c r="H670" s="18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15"/>
      <c r="B671" s="15"/>
      <c r="C671" s="12"/>
      <c r="D671" s="18"/>
      <c r="E671" s="12"/>
      <c r="F671" s="12"/>
      <c r="G671" s="13"/>
      <c r="H671" s="18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15"/>
      <c r="B672" s="15"/>
      <c r="C672" s="12"/>
      <c r="D672" s="18"/>
      <c r="E672" s="12"/>
      <c r="F672" s="12"/>
      <c r="G672" s="13"/>
      <c r="H672" s="18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15"/>
      <c r="B673" s="15"/>
      <c r="C673" s="12"/>
      <c r="D673" s="18"/>
      <c r="E673" s="12"/>
      <c r="F673" s="12"/>
      <c r="G673" s="13"/>
      <c r="H673" s="18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15"/>
      <c r="B674" s="15"/>
      <c r="C674" s="12"/>
      <c r="D674" s="18"/>
      <c r="E674" s="12"/>
      <c r="F674" s="12"/>
      <c r="G674" s="13"/>
      <c r="H674" s="18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15"/>
      <c r="B675" s="15"/>
      <c r="C675" s="12"/>
      <c r="D675" s="18"/>
      <c r="E675" s="12"/>
      <c r="F675" s="12"/>
      <c r="G675" s="13"/>
      <c r="H675" s="18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15"/>
      <c r="B676" s="15"/>
      <c r="C676" s="12"/>
      <c r="D676" s="18"/>
      <c r="E676" s="12"/>
      <c r="F676" s="12"/>
      <c r="G676" s="13"/>
      <c r="H676" s="18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15"/>
      <c r="B677" s="15"/>
      <c r="C677" s="12"/>
      <c r="D677" s="18"/>
      <c r="E677" s="12"/>
      <c r="F677" s="12"/>
      <c r="G677" s="13"/>
      <c r="H677" s="18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15"/>
      <c r="B678" s="15"/>
      <c r="C678" s="12"/>
      <c r="D678" s="18"/>
      <c r="E678" s="12"/>
      <c r="F678" s="12"/>
      <c r="G678" s="13"/>
      <c r="H678" s="18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15"/>
      <c r="B679" s="15"/>
      <c r="C679" s="12"/>
      <c r="D679" s="18"/>
      <c r="E679" s="12"/>
      <c r="F679" s="12"/>
      <c r="G679" s="13"/>
      <c r="H679" s="18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15"/>
      <c r="B680" s="15"/>
      <c r="C680" s="12"/>
      <c r="D680" s="18"/>
      <c r="E680" s="12"/>
      <c r="F680" s="12"/>
      <c r="G680" s="13"/>
      <c r="H680" s="18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15"/>
      <c r="B681" s="15"/>
      <c r="C681" s="12"/>
      <c r="D681" s="18"/>
      <c r="E681" s="12"/>
      <c r="F681" s="12"/>
      <c r="G681" s="13"/>
      <c r="H681" s="18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15"/>
      <c r="B682" s="15"/>
      <c r="C682" s="12"/>
      <c r="D682" s="18"/>
      <c r="E682" s="12"/>
      <c r="F682" s="12"/>
      <c r="G682" s="13"/>
      <c r="H682" s="18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15"/>
      <c r="B683" s="15"/>
      <c r="C683" s="12"/>
      <c r="D683" s="18"/>
      <c r="E683" s="12"/>
      <c r="F683" s="12"/>
      <c r="G683" s="13"/>
      <c r="H683" s="18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15"/>
      <c r="B684" s="15"/>
      <c r="C684" s="12"/>
      <c r="D684" s="18"/>
      <c r="E684" s="12"/>
      <c r="F684" s="12"/>
      <c r="G684" s="13"/>
      <c r="H684" s="18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15"/>
      <c r="B685" s="15"/>
      <c r="C685" s="12"/>
      <c r="D685" s="18"/>
      <c r="E685" s="12"/>
      <c r="F685" s="12"/>
      <c r="G685" s="13"/>
      <c r="H685" s="18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15"/>
      <c r="B686" s="15"/>
      <c r="C686" s="12"/>
      <c r="D686" s="18"/>
      <c r="E686" s="12"/>
      <c r="F686" s="12"/>
      <c r="G686" s="13"/>
      <c r="H686" s="18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15"/>
      <c r="B687" s="15"/>
      <c r="C687" s="12"/>
      <c r="D687" s="18"/>
      <c r="E687" s="12"/>
      <c r="F687" s="12"/>
      <c r="G687" s="13"/>
      <c r="H687" s="18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15"/>
      <c r="B688" s="15"/>
      <c r="C688" s="12"/>
      <c r="D688" s="18"/>
      <c r="E688" s="12"/>
      <c r="F688" s="12"/>
      <c r="G688" s="13"/>
      <c r="H688" s="18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15"/>
      <c r="B689" s="15"/>
      <c r="C689" s="12"/>
      <c r="D689" s="18"/>
      <c r="E689" s="12"/>
      <c r="F689" s="12"/>
      <c r="G689" s="13"/>
      <c r="H689" s="18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15"/>
      <c r="B690" s="15"/>
      <c r="C690" s="12"/>
      <c r="D690" s="18"/>
      <c r="E690" s="12"/>
      <c r="F690" s="12"/>
      <c r="G690" s="13"/>
      <c r="H690" s="18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15"/>
      <c r="B691" s="15"/>
      <c r="C691" s="12"/>
      <c r="D691" s="18"/>
      <c r="E691" s="12"/>
      <c r="F691" s="12"/>
      <c r="G691" s="13"/>
      <c r="H691" s="18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15"/>
      <c r="B692" s="15"/>
      <c r="C692" s="12"/>
      <c r="D692" s="18"/>
      <c r="E692" s="12"/>
      <c r="F692" s="12"/>
      <c r="G692" s="13"/>
      <c r="H692" s="18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15"/>
      <c r="B693" s="15"/>
      <c r="C693" s="12"/>
      <c r="D693" s="18"/>
      <c r="E693" s="12"/>
      <c r="F693" s="12"/>
      <c r="G693" s="13"/>
      <c r="H693" s="18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15"/>
      <c r="B694" s="15"/>
      <c r="C694" s="12"/>
      <c r="D694" s="18"/>
      <c r="E694" s="12"/>
      <c r="F694" s="12"/>
      <c r="G694" s="13"/>
      <c r="H694" s="18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15"/>
      <c r="B695" s="15"/>
      <c r="C695" s="12"/>
      <c r="D695" s="18"/>
      <c r="E695" s="12"/>
      <c r="F695" s="12"/>
      <c r="G695" s="13"/>
      <c r="H695" s="18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15"/>
      <c r="B696" s="15"/>
      <c r="C696" s="12"/>
      <c r="D696" s="18"/>
      <c r="E696" s="12"/>
      <c r="F696" s="12"/>
      <c r="G696" s="13"/>
      <c r="H696" s="18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15"/>
      <c r="B697" s="15"/>
      <c r="C697" s="12"/>
      <c r="D697" s="18"/>
      <c r="E697" s="12"/>
      <c r="F697" s="12"/>
      <c r="G697" s="13"/>
      <c r="H697" s="18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15"/>
      <c r="B698" s="15"/>
      <c r="C698" s="12"/>
      <c r="D698" s="18"/>
      <c r="E698" s="12"/>
      <c r="F698" s="12"/>
      <c r="G698" s="13"/>
      <c r="H698" s="18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15"/>
      <c r="B699" s="15"/>
      <c r="C699" s="12"/>
      <c r="D699" s="18"/>
      <c r="E699" s="12"/>
      <c r="F699" s="12"/>
      <c r="G699" s="13"/>
      <c r="H699" s="18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15"/>
      <c r="B700" s="15"/>
      <c r="C700" s="12"/>
      <c r="D700" s="18"/>
      <c r="E700" s="12"/>
      <c r="F700" s="12"/>
      <c r="G700" s="13"/>
      <c r="H700" s="18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15"/>
      <c r="B701" s="15"/>
      <c r="C701" s="12"/>
      <c r="D701" s="18"/>
      <c r="E701" s="12"/>
      <c r="F701" s="12"/>
      <c r="G701" s="13"/>
      <c r="H701" s="18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15"/>
      <c r="B702" s="15"/>
      <c r="C702" s="12"/>
      <c r="D702" s="18"/>
      <c r="E702" s="12"/>
      <c r="F702" s="12"/>
      <c r="G702" s="13"/>
      <c r="H702" s="18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15"/>
      <c r="B703" s="15"/>
      <c r="C703" s="12"/>
      <c r="D703" s="18"/>
      <c r="E703" s="12"/>
      <c r="F703" s="12"/>
      <c r="G703" s="13"/>
      <c r="H703" s="18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15"/>
      <c r="B704" s="15"/>
      <c r="C704" s="12"/>
      <c r="D704" s="18"/>
      <c r="E704" s="12"/>
      <c r="F704" s="12"/>
      <c r="G704" s="13"/>
      <c r="H704" s="18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15"/>
      <c r="B705" s="15"/>
      <c r="C705" s="12"/>
      <c r="D705" s="18"/>
      <c r="E705" s="12"/>
      <c r="F705" s="12"/>
      <c r="G705" s="13"/>
      <c r="H705" s="18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15"/>
      <c r="B706" s="15"/>
      <c r="C706" s="12"/>
      <c r="D706" s="18"/>
      <c r="E706" s="12"/>
      <c r="F706" s="12"/>
      <c r="G706" s="13"/>
      <c r="H706" s="18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15"/>
      <c r="B707" s="15"/>
      <c r="C707" s="12"/>
      <c r="D707" s="18"/>
      <c r="E707" s="12"/>
      <c r="F707" s="12"/>
      <c r="G707" s="13"/>
      <c r="H707" s="18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15"/>
      <c r="B708" s="15"/>
      <c r="C708" s="12"/>
      <c r="D708" s="18"/>
      <c r="E708" s="12"/>
      <c r="F708" s="12"/>
      <c r="G708" s="13"/>
      <c r="H708" s="18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15"/>
      <c r="B709" s="15"/>
      <c r="C709" s="12"/>
      <c r="D709" s="18"/>
      <c r="E709" s="12"/>
      <c r="F709" s="12"/>
      <c r="G709" s="13"/>
      <c r="H709" s="18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15"/>
      <c r="B710" s="15"/>
      <c r="C710" s="12"/>
      <c r="D710" s="18"/>
      <c r="E710" s="12"/>
      <c r="F710" s="12"/>
      <c r="G710" s="13"/>
      <c r="H710" s="18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15"/>
      <c r="B711" s="15"/>
      <c r="C711" s="12"/>
      <c r="D711" s="18"/>
      <c r="E711" s="12"/>
      <c r="F711" s="12"/>
      <c r="G711" s="13"/>
      <c r="H711" s="18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15"/>
      <c r="B712" s="15"/>
      <c r="C712" s="12"/>
      <c r="D712" s="18"/>
      <c r="E712" s="12"/>
      <c r="F712" s="12"/>
      <c r="G712" s="13"/>
      <c r="H712" s="18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15"/>
      <c r="B713" s="15"/>
      <c r="C713" s="12"/>
      <c r="D713" s="18"/>
      <c r="E713" s="12"/>
      <c r="F713" s="12"/>
      <c r="G713" s="13"/>
      <c r="H713" s="18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15"/>
      <c r="B714" s="15"/>
      <c r="C714" s="12"/>
      <c r="D714" s="18"/>
      <c r="E714" s="12"/>
      <c r="F714" s="12"/>
      <c r="G714" s="13"/>
      <c r="H714" s="18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15"/>
      <c r="B715" s="15"/>
      <c r="C715" s="12"/>
      <c r="D715" s="18"/>
      <c r="E715" s="12"/>
      <c r="F715" s="12"/>
      <c r="G715" s="13"/>
      <c r="H715" s="18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15"/>
      <c r="B716" s="15"/>
      <c r="C716" s="12"/>
      <c r="D716" s="18"/>
      <c r="E716" s="12"/>
      <c r="F716" s="12"/>
      <c r="G716" s="13"/>
      <c r="H716" s="18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15"/>
      <c r="B717" s="15"/>
      <c r="C717" s="12"/>
      <c r="D717" s="18"/>
      <c r="E717" s="12"/>
      <c r="F717" s="12"/>
      <c r="G717" s="13"/>
      <c r="H717" s="18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15"/>
      <c r="B718" s="15"/>
      <c r="C718" s="12"/>
      <c r="D718" s="18"/>
      <c r="E718" s="12"/>
      <c r="F718" s="12"/>
      <c r="G718" s="13"/>
      <c r="H718" s="18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15"/>
      <c r="B719" s="15"/>
      <c r="C719" s="12"/>
      <c r="D719" s="18"/>
      <c r="E719" s="12"/>
      <c r="F719" s="12"/>
      <c r="G719" s="13"/>
      <c r="H719" s="18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15"/>
      <c r="B720" s="15"/>
      <c r="C720" s="12"/>
      <c r="D720" s="18"/>
      <c r="E720" s="12"/>
      <c r="F720" s="12"/>
      <c r="G720" s="13"/>
      <c r="H720" s="18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15"/>
      <c r="B721" s="15"/>
      <c r="C721" s="12"/>
      <c r="D721" s="18"/>
      <c r="E721" s="12"/>
      <c r="F721" s="12"/>
      <c r="G721" s="13"/>
      <c r="H721" s="18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15"/>
      <c r="B722" s="15"/>
      <c r="C722" s="12"/>
      <c r="D722" s="18"/>
      <c r="E722" s="12"/>
      <c r="F722" s="12"/>
      <c r="G722" s="13"/>
      <c r="H722" s="18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15"/>
      <c r="B723" s="15"/>
      <c r="C723" s="12"/>
      <c r="D723" s="18"/>
      <c r="E723" s="12"/>
      <c r="F723" s="12"/>
      <c r="G723" s="13"/>
      <c r="H723" s="18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15"/>
      <c r="B724" s="15"/>
      <c r="C724" s="12"/>
      <c r="D724" s="18"/>
      <c r="E724" s="12"/>
      <c r="F724" s="12"/>
      <c r="G724" s="13"/>
      <c r="H724" s="18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15"/>
      <c r="B725" s="15"/>
      <c r="C725" s="12"/>
      <c r="D725" s="18"/>
      <c r="E725" s="12"/>
      <c r="F725" s="12"/>
      <c r="G725" s="13"/>
      <c r="H725" s="18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15"/>
      <c r="B726" s="15"/>
      <c r="C726" s="12"/>
      <c r="D726" s="18"/>
      <c r="E726" s="12"/>
      <c r="F726" s="12"/>
      <c r="G726" s="13"/>
      <c r="H726" s="18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15"/>
      <c r="B727" s="15"/>
      <c r="C727" s="12"/>
      <c r="D727" s="18"/>
      <c r="E727" s="12"/>
      <c r="F727" s="12"/>
      <c r="G727" s="13"/>
      <c r="H727" s="18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15"/>
      <c r="B728" s="15"/>
      <c r="C728" s="12"/>
      <c r="D728" s="18"/>
      <c r="E728" s="12"/>
      <c r="F728" s="12"/>
      <c r="G728" s="13"/>
      <c r="H728" s="18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15"/>
      <c r="B729" s="15"/>
      <c r="C729" s="12"/>
      <c r="D729" s="18"/>
      <c r="E729" s="12"/>
      <c r="F729" s="12"/>
      <c r="G729" s="13"/>
      <c r="H729" s="18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15"/>
      <c r="B730" s="15"/>
      <c r="C730" s="12"/>
      <c r="D730" s="18"/>
      <c r="E730" s="12"/>
      <c r="F730" s="12"/>
      <c r="G730" s="13"/>
      <c r="H730" s="18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15"/>
      <c r="B731" s="15"/>
      <c r="C731" s="12"/>
      <c r="D731" s="18"/>
      <c r="E731" s="12"/>
      <c r="F731" s="12"/>
      <c r="G731" s="13"/>
      <c r="H731" s="18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15"/>
      <c r="B732" s="15"/>
      <c r="C732" s="12"/>
      <c r="D732" s="18"/>
      <c r="E732" s="12"/>
      <c r="F732" s="12"/>
      <c r="G732" s="13"/>
      <c r="H732" s="18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15"/>
      <c r="B733" s="15"/>
      <c r="C733" s="12"/>
      <c r="D733" s="18"/>
      <c r="E733" s="12"/>
      <c r="F733" s="12"/>
      <c r="G733" s="13"/>
      <c r="H733" s="18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15"/>
      <c r="B734" s="15"/>
      <c r="C734" s="12"/>
      <c r="D734" s="18"/>
      <c r="E734" s="12"/>
      <c r="F734" s="12"/>
      <c r="G734" s="13"/>
      <c r="H734" s="18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15"/>
      <c r="B735" s="15"/>
      <c r="C735" s="12"/>
      <c r="D735" s="18"/>
      <c r="E735" s="12"/>
      <c r="F735" s="12"/>
      <c r="G735" s="13"/>
      <c r="H735" s="18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15"/>
      <c r="B736" s="15"/>
      <c r="C736" s="12"/>
      <c r="D736" s="18"/>
      <c r="E736" s="12"/>
      <c r="F736" s="12"/>
      <c r="G736" s="13"/>
      <c r="H736" s="18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15"/>
      <c r="B737" s="15"/>
      <c r="C737" s="12"/>
      <c r="D737" s="18"/>
      <c r="E737" s="12"/>
      <c r="F737" s="12"/>
      <c r="G737" s="13"/>
      <c r="H737" s="18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15"/>
      <c r="B738" s="15"/>
      <c r="C738" s="12"/>
      <c r="D738" s="18"/>
      <c r="E738" s="12"/>
      <c r="F738" s="12"/>
      <c r="G738" s="13"/>
      <c r="H738" s="18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15"/>
      <c r="B739" s="15"/>
      <c r="C739" s="12"/>
      <c r="D739" s="18"/>
      <c r="E739" s="12"/>
      <c r="F739" s="12"/>
      <c r="G739" s="13"/>
      <c r="H739" s="18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15"/>
      <c r="B740" s="15"/>
      <c r="C740" s="12"/>
      <c r="D740" s="18"/>
      <c r="E740" s="12"/>
      <c r="F740" s="12"/>
      <c r="G740" s="13"/>
      <c r="H740" s="18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15"/>
      <c r="B741" s="15"/>
      <c r="C741" s="12"/>
      <c r="D741" s="18"/>
      <c r="E741" s="12"/>
      <c r="F741" s="12"/>
      <c r="G741" s="13"/>
      <c r="H741" s="18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15"/>
      <c r="B742" s="15"/>
      <c r="C742" s="12"/>
      <c r="D742" s="18"/>
      <c r="E742" s="12"/>
      <c r="F742" s="12"/>
      <c r="G742" s="13"/>
      <c r="H742" s="18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15"/>
      <c r="B743" s="15"/>
      <c r="C743" s="12"/>
      <c r="D743" s="18"/>
      <c r="E743" s="12"/>
      <c r="F743" s="12"/>
      <c r="G743" s="13"/>
      <c r="H743" s="18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15"/>
      <c r="B744" s="15"/>
      <c r="C744" s="12"/>
      <c r="D744" s="18"/>
      <c r="E744" s="12"/>
      <c r="F744" s="12"/>
      <c r="G744" s="13"/>
      <c r="H744" s="18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15"/>
      <c r="B745" s="15"/>
      <c r="C745" s="12"/>
      <c r="D745" s="18"/>
      <c r="E745" s="12"/>
      <c r="F745" s="12"/>
      <c r="G745" s="13"/>
      <c r="H745" s="18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15"/>
      <c r="B746" s="15"/>
      <c r="C746" s="12"/>
      <c r="D746" s="18"/>
      <c r="E746" s="12"/>
      <c r="F746" s="12"/>
      <c r="G746" s="13"/>
      <c r="H746" s="18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15"/>
      <c r="B747" s="15"/>
      <c r="C747" s="12"/>
      <c r="D747" s="18"/>
      <c r="E747" s="12"/>
      <c r="F747" s="12"/>
      <c r="G747" s="13"/>
      <c r="H747" s="18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15"/>
      <c r="B748" s="15"/>
      <c r="C748" s="12"/>
      <c r="D748" s="18"/>
      <c r="E748" s="12"/>
      <c r="F748" s="12"/>
      <c r="G748" s="13"/>
      <c r="H748" s="18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15"/>
      <c r="B749" s="15"/>
      <c r="C749" s="12"/>
      <c r="D749" s="18"/>
      <c r="E749" s="12"/>
      <c r="F749" s="12"/>
      <c r="G749" s="13"/>
      <c r="H749" s="18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15"/>
      <c r="B750" s="15"/>
      <c r="C750" s="12"/>
      <c r="D750" s="18"/>
      <c r="E750" s="12"/>
      <c r="F750" s="12"/>
      <c r="G750" s="13"/>
      <c r="H750" s="18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15"/>
      <c r="B751" s="15"/>
      <c r="C751" s="12"/>
      <c r="D751" s="18"/>
      <c r="E751" s="12"/>
      <c r="F751" s="12"/>
      <c r="G751" s="13"/>
      <c r="H751" s="18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15"/>
      <c r="B752" s="15"/>
      <c r="C752" s="12"/>
      <c r="D752" s="18"/>
      <c r="E752" s="12"/>
      <c r="F752" s="12"/>
      <c r="G752" s="13"/>
      <c r="H752" s="18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15"/>
      <c r="B753" s="15"/>
      <c r="C753" s="12"/>
      <c r="D753" s="18"/>
      <c r="E753" s="12"/>
      <c r="F753" s="12"/>
      <c r="G753" s="13"/>
      <c r="H753" s="18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15"/>
      <c r="B754" s="15"/>
      <c r="C754" s="12"/>
      <c r="D754" s="18"/>
      <c r="E754" s="12"/>
      <c r="F754" s="12"/>
      <c r="G754" s="13"/>
      <c r="H754" s="18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15"/>
      <c r="B755" s="15"/>
      <c r="C755" s="12"/>
      <c r="D755" s="18"/>
      <c r="E755" s="12"/>
      <c r="F755" s="12"/>
      <c r="G755" s="13"/>
      <c r="H755" s="18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15"/>
      <c r="B756" s="15"/>
      <c r="C756" s="12"/>
      <c r="D756" s="18"/>
      <c r="E756" s="12"/>
      <c r="F756" s="12"/>
      <c r="G756" s="13"/>
      <c r="H756" s="18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15"/>
      <c r="B757" s="15"/>
      <c r="C757" s="12"/>
      <c r="D757" s="18"/>
      <c r="E757" s="12"/>
      <c r="F757" s="12"/>
      <c r="G757" s="13"/>
      <c r="H757" s="18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15"/>
      <c r="B758" s="15"/>
      <c r="C758" s="12"/>
      <c r="D758" s="18"/>
      <c r="E758" s="12"/>
      <c r="F758" s="12"/>
      <c r="G758" s="13"/>
      <c r="H758" s="18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15"/>
      <c r="B759" s="15"/>
      <c r="C759" s="12"/>
      <c r="D759" s="18"/>
      <c r="E759" s="12"/>
      <c r="F759" s="12"/>
      <c r="G759" s="13"/>
      <c r="H759" s="18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15"/>
      <c r="B760" s="15"/>
      <c r="C760" s="12"/>
      <c r="D760" s="18"/>
      <c r="E760" s="12"/>
      <c r="F760" s="12"/>
      <c r="G760" s="13"/>
      <c r="H760" s="18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15"/>
      <c r="B761" s="15"/>
      <c r="C761" s="12"/>
      <c r="D761" s="18"/>
      <c r="E761" s="12"/>
      <c r="F761" s="12"/>
      <c r="G761" s="13"/>
      <c r="H761" s="18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15"/>
      <c r="B762" s="15"/>
      <c r="C762" s="12"/>
      <c r="D762" s="18"/>
      <c r="E762" s="12"/>
      <c r="F762" s="12"/>
      <c r="G762" s="13"/>
      <c r="H762" s="18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15"/>
      <c r="B763" s="15"/>
      <c r="C763" s="12"/>
      <c r="D763" s="18"/>
      <c r="E763" s="12"/>
      <c r="F763" s="12"/>
      <c r="G763" s="13"/>
      <c r="H763" s="18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15"/>
      <c r="B764" s="15"/>
      <c r="C764" s="12"/>
      <c r="D764" s="18"/>
      <c r="E764" s="12"/>
      <c r="F764" s="12"/>
      <c r="G764" s="13"/>
      <c r="H764" s="18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15"/>
      <c r="B765" s="15"/>
      <c r="C765" s="12"/>
      <c r="D765" s="18"/>
      <c r="E765" s="12"/>
      <c r="F765" s="12"/>
      <c r="G765" s="13"/>
      <c r="H765" s="18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15"/>
      <c r="B766" s="15"/>
      <c r="C766" s="12"/>
      <c r="D766" s="18"/>
      <c r="E766" s="12"/>
      <c r="F766" s="12"/>
      <c r="G766" s="13"/>
      <c r="H766" s="18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15"/>
      <c r="B767" s="15"/>
      <c r="C767" s="12"/>
      <c r="D767" s="18"/>
      <c r="E767" s="12"/>
      <c r="F767" s="12"/>
      <c r="G767" s="13"/>
      <c r="H767" s="18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15"/>
      <c r="B768" s="15"/>
      <c r="C768" s="12"/>
      <c r="D768" s="18"/>
      <c r="E768" s="12"/>
      <c r="F768" s="12"/>
      <c r="G768" s="13"/>
      <c r="H768" s="18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15"/>
      <c r="B769" s="15"/>
      <c r="C769" s="12"/>
      <c r="D769" s="18"/>
      <c r="E769" s="12"/>
      <c r="F769" s="12"/>
      <c r="G769" s="13"/>
      <c r="H769" s="18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15"/>
      <c r="B770" s="15"/>
      <c r="C770" s="12"/>
      <c r="D770" s="18"/>
      <c r="E770" s="12"/>
      <c r="F770" s="12"/>
      <c r="G770" s="13"/>
      <c r="H770" s="18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15"/>
      <c r="B771" s="15"/>
      <c r="C771" s="12"/>
      <c r="D771" s="18"/>
      <c r="E771" s="12"/>
      <c r="F771" s="12"/>
      <c r="G771" s="13"/>
      <c r="H771" s="18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15"/>
      <c r="B772" s="15"/>
      <c r="C772" s="12"/>
      <c r="D772" s="18"/>
      <c r="E772" s="12"/>
      <c r="F772" s="12"/>
      <c r="G772" s="13"/>
      <c r="H772" s="18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15"/>
      <c r="B773" s="15"/>
      <c r="C773" s="12"/>
      <c r="D773" s="18"/>
      <c r="E773" s="12"/>
      <c r="F773" s="12"/>
      <c r="G773" s="13"/>
      <c r="H773" s="18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15"/>
      <c r="B774" s="15"/>
      <c r="C774" s="12"/>
      <c r="D774" s="18"/>
      <c r="E774" s="12"/>
      <c r="F774" s="12"/>
      <c r="G774" s="13"/>
      <c r="H774" s="18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15"/>
      <c r="B775" s="15"/>
      <c r="C775" s="12"/>
      <c r="D775" s="18"/>
      <c r="E775" s="12"/>
      <c r="F775" s="12"/>
      <c r="G775" s="13"/>
      <c r="H775" s="18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15"/>
      <c r="B776" s="15"/>
      <c r="C776" s="12"/>
      <c r="D776" s="18"/>
      <c r="E776" s="12"/>
      <c r="F776" s="12"/>
      <c r="G776" s="13"/>
      <c r="H776" s="18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15"/>
      <c r="B777" s="15"/>
      <c r="C777" s="12"/>
      <c r="D777" s="18"/>
      <c r="E777" s="12"/>
      <c r="F777" s="12"/>
      <c r="G777" s="13"/>
      <c r="H777" s="18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15"/>
      <c r="B778" s="15"/>
      <c r="C778" s="12"/>
      <c r="D778" s="18"/>
      <c r="E778" s="12"/>
      <c r="F778" s="12"/>
      <c r="G778" s="13"/>
      <c r="H778" s="18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15"/>
      <c r="B779" s="15"/>
      <c r="C779" s="12"/>
      <c r="D779" s="18"/>
      <c r="E779" s="12"/>
      <c r="F779" s="12"/>
      <c r="G779" s="13"/>
      <c r="H779" s="18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15"/>
      <c r="B780" s="15"/>
      <c r="C780" s="12"/>
      <c r="D780" s="18"/>
      <c r="E780" s="12"/>
      <c r="F780" s="12"/>
      <c r="G780" s="13"/>
      <c r="H780" s="18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15"/>
      <c r="B781" s="15"/>
      <c r="C781" s="12"/>
      <c r="D781" s="18"/>
      <c r="E781" s="12"/>
      <c r="F781" s="12"/>
      <c r="G781" s="13"/>
      <c r="H781" s="18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15"/>
      <c r="B782" s="15"/>
      <c r="C782" s="12"/>
      <c r="D782" s="18"/>
      <c r="E782" s="12"/>
      <c r="F782" s="12"/>
      <c r="G782" s="13"/>
      <c r="H782" s="18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15"/>
      <c r="B783" s="15"/>
      <c r="C783" s="12"/>
      <c r="D783" s="18"/>
      <c r="E783" s="12"/>
      <c r="F783" s="12"/>
      <c r="G783" s="13"/>
      <c r="H783" s="18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15"/>
      <c r="B784" s="15"/>
      <c r="C784" s="12"/>
      <c r="D784" s="18"/>
      <c r="E784" s="12"/>
      <c r="F784" s="12"/>
      <c r="G784" s="13"/>
      <c r="H784" s="18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15"/>
      <c r="B785" s="15"/>
      <c r="C785" s="12"/>
      <c r="D785" s="18"/>
      <c r="E785" s="12"/>
      <c r="F785" s="12"/>
      <c r="G785" s="13"/>
      <c r="H785" s="18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15"/>
      <c r="B786" s="15"/>
      <c r="C786" s="12"/>
      <c r="D786" s="18"/>
      <c r="E786" s="12"/>
      <c r="F786" s="12"/>
      <c r="G786" s="13"/>
      <c r="H786" s="18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15"/>
      <c r="B787" s="15"/>
      <c r="C787" s="12"/>
      <c r="D787" s="18"/>
      <c r="E787" s="12"/>
      <c r="F787" s="12"/>
      <c r="G787" s="13"/>
      <c r="H787" s="18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15"/>
      <c r="B788" s="15"/>
      <c r="C788" s="12"/>
      <c r="D788" s="18"/>
      <c r="E788" s="12"/>
      <c r="F788" s="12"/>
      <c r="G788" s="13"/>
      <c r="H788" s="18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15"/>
      <c r="B789" s="15"/>
      <c r="C789" s="12"/>
      <c r="D789" s="18"/>
      <c r="E789" s="12"/>
      <c r="F789" s="12"/>
      <c r="G789" s="13"/>
      <c r="H789" s="18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15"/>
      <c r="B790" s="15"/>
      <c r="C790" s="12"/>
      <c r="D790" s="18"/>
      <c r="E790" s="12"/>
      <c r="F790" s="12"/>
      <c r="G790" s="13"/>
      <c r="H790" s="18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15"/>
      <c r="B791" s="15"/>
      <c r="C791" s="12"/>
      <c r="D791" s="18"/>
      <c r="E791" s="12"/>
      <c r="F791" s="12"/>
      <c r="G791" s="13"/>
      <c r="H791" s="18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15"/>
      <c r="B792" s="15"/>
      <c r="C792" s="12"/>
      <c r="D792" s="18"/>
      <c r="E792" s="12"/>
      <c r="F792" s="12"/>
      <c r="G792" s="13"/>
      <c r="H792" s="18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15"/>
      <c r="B793" s="15"/>
      <c r="C793" s="12"/>
      <c r="D793" s="18"/>
      <c r="E793" s="12"/>
      <c r="F793" s="12"/>
      <c r="G793" s="13"/>
      <c r="H793" s="18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15"/>
      <c r="B794" s="15"/>
      <c r="C794" s="12"/>
      <c r="D794" s="18"/>
      <c r="E794" s="12"/>
      <c r="F794" s="12"/>
      <c r="G794" s="13"/>
      <c r="H794" s="18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15"/>
      <c r="B795" s="15"/>
      <c r="C795" s="12"/>
      <c r="D795" s="18"/>
      <c r="E795" s="12"/>
      <c r="F795" s="12"/>
      <c r="G795" s="13"/>
      <c r="H795" s="18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15"/>
      <c r="B796" s="15"/>
      <c r="C796" s="12"/>
      <c r="D796" s="18"/>
      <c r="E796" s="12"/>
      <c r="F796" s="12"/>
      <c r="G796" s="13"/>
      <c r="H796" s="18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15"/>
      <c r="B797" s="15"/>
      <c r="C797" s="12"/>
      <c r="D797" s="18"/>
      <c r="E797" s="12"/>
      <c r="F797" s="12"/>
      <c r="G797" s="13"/>
      <c r="H797" s="18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15"/>
      <c r="B798" s="15"/>
      <c r="C798" s="12"/>
      <c r="D798" s="18"/>
      <c r="E798" s="12"/>
      <c r="F798" s="12"/>
      <c r="G798" s="13"/>
      <c r="H798" s="18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15"/>
      <c r="B799" s="15"/>
      <c r="C799" s="12"/>
      <c r="D799" s="18"/>
      <c r="E799" s="12"/>
      <c r="F799" s="12"/>
      <c r="G799" s="13"/>
      <c r="H799" s="18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15"/>
      <c r="B800" s="15"/>
      <c r="C800" s="12"/>
      <c r="D800" s="18"/>
      <c r="E800" s="12"/>
      <c r="F800" s="12"/>
      <c r="G800" s="13"/>
      <c r="H800" s="18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15"/>
      <c r="B801" s="15"/>
      <c r="C801" s="12"/>
      <c r="D801" s="18"/>
      <c r="E801" s="12"/>
      <c r="F801" s="12"/>
      <c r="G801" s="13"/>
      <c r="H801" s="18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15"/>
      <c r="B802" s="15"/>
      <c r="C802" s="12"/>
      <c r="D802" s="18"/>
      <c r="E802" s="12"/>
      <c r="F802" s="12"/>
      <c r="G802" s="13"/>
      <c r="H802" s="18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15"/>
      <c r="B803" s="15"/>
      <c r="C803" s="12"/>
      <c r="D803" s="18"/>
      <c r="E803" s="12"/>
      <c r="F803" s="12"/>
      <c r="G803" s="13"/>
      <c r="H803" s="18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15"/>
      <c r="B804" s="15"/>
      <c r="C804" s="12"/>
      <c r="D804" s="18"/>
      <c r="E804" s="12"/>
      <c r="F804" s="12"/>
      <c r="G804" s="13"/>
      <c r="H804" s="18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15"/>
      <c r="B805" s="15"/>
      <c r="C805" s="12"/>
      <c r="D805" s="18"/>
      <c r="E805" s="12"/>
      <c r="F805" s="12"/>
      <c r="G805" s="13"/>
      <c r="H805" s="18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15"/>
      <c r="B806" s="15"/>
      <c r="C806" s="12"/>
      <c r="D806" s="18"/>
      <c r="E806" s="12"/>
      <c r="F806" s="12"/>
      <c r="G806" s="13"/>
      <c r="H806" s="18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15"/>
      <c r="B807" s="15"/>
      <c r="C807" s="12"/>
      <c r="D807" s="18"/>
      <c r="E807" s="12"/>
      <c r="F807" s="12"/>
      <c r="G807" s="13"/>
      <c r="H807" s="18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15"/>
      <c r="B808" s="15"/>
      <c r="C808" s="12"/>
      <c r="D808" s="18"/>
      <c r="E808" s="12"/>
      <c r="F808" s="12"/>
      <c r="G808" s="13"/>
      <c r="H808" s="18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15"/>
      <c r="B809" s="15"/>
      <c r="C809" s="12"/>
      <c r="D809" s="18"/>
      <c r="E809" s="12"/>
      <c r="F809" s="12"/>
      <c r="G809" s="13"/>
      <c r="H809" s="18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15"/>
      <c r="B810" s="15"/>
      <c r="C810" s="12"/>
      <c r="D810" s="18"/>
      <c r="E810" s="12"/>
      <c r="F810" s="12"/>
      <c r="G810" s="13"/>
      <c r="H810" s="18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15"/>
      <c r="B811" s="15"/>
      <c r="C811" s="12"/>
      <c r="D811" s="18"/>
      <c r="E811" s="12"/>
      <c r="F811" s="12"/>
      <c r="G811" s="13"/>
      <c r="H811" s="18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15"/>
      <c r="B812" s="15"/>
      <c r="C812" s="12"/>
      <c r="D812" s="18"/>
      <c r="E812" s="12"/>
      <c r="F812" s="12"/>
      <c r="G812" s="13"/>
      <c r="H812" s="18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15"/>
      <c r="B813" s="15"/>
      <c r="C813" s="12"/>
      <c r="D813" s="18"/>
      <c r="E813" s="12"/>
      <c r="F813" s="12"/>
      <c r="G813" s="13"/>
      <c r="H813" s="18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15"/>
      <c r="B814" s="15"/>
      <c r="C814" s="12"/>
      <c r="D814" s="18"/>
      <c r="E814" s="12"/>
      <c r="F814" s="12"/>
      <c r="G814" s="13"/>
      <c r="H814" s="18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15"/>
      <c r="B815" s="15"/>
      <c r="C815" s="12"/>
      <c r="D815" s="18"/>
      <c r="E815" s="12"/>
      <c r="F815" s="12"/>
      <c r="G815" s="13"/>
      <c r="H815" s="18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15"/>
      <c r="B816" s="15"/>
      <c r="C816" s="12"/>
      <c r="D816" s="18"/>
      <c r="E816" s="12"/>
      <c r="F816" s="12"/>
      <c r="G816" s="13"/>
      <c r="H816" s="18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15"/>
      <c r="B817" s="15"/>
      <c r="C817" s="12"/>
      <c r="D817" s="18"/>
      <c r="E817" s="12"/>
      <c r="F817" s="12"/>
      <c r="G817" s="13"/>
      <c r="H817" s="18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15"/>
      <c r="B818" s="15"/>
      <c r="C818" s="12"/>
      <c r="D818" s="18"/>
      <c r="E818" s="12"/>
      <c r="F818" s="12"/>
      <c r="G818" s="13"/>
      <c r="H818" s="18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15"/>
      <c r="B819" s="15"/>
      <c r="C819" s="12"/>
      <c r="D819" s="18"/>
      <c r="E819" s="12"/>
      <c r="F819" s="12"/>
      <c r="G819" s="13"/>
      <c r="H819" s="18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15"/>
      <c r="B820" s="15"/>
      <c r="C820" s="12"/>
      <c r="D820" s="18"/>
      <c r="E820" s="12"/>
      <c r="F820" s="12"/>
      <c r="G820" s="13"/>
      <c r="H820" s="18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15"/>
      <c r="B821" s="15"/>
      <c r="C821" s="12"/>
      <c r="D821" s="18"/>
      <c r="E821" s="12"/>
      <c r="F821" s="12"/>
      <c r="G821" s="13"/>
      <c r="H821" s="18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15"/>
      <c r="B822" s="15"/>
      <c r="C822" s="12"/>
      <c r="D822" s="18"/>
      <c r="E822" s="12"/>
      <c r="F822" s="12"/>
      <c r="G822" s="13"/>
      <c r="H822" s="18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15"/>
      <c r="B823" s="15"/>
      <c r="C823" s="12"/>
      <c r="D823" s="18"/>
      <c r="E823" s="12"/>
      <c r="F823" s="12"/>
      <c r="G823" s="13"/>
      <c r="H823" s="18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15"/>
      <c r="B824" s="15"/>
      <c r="C824" s="12"/>
      <c r="D824" s="18"/>
      <c r="E824" s="12"/>
      <c r="F824" s="12"/>
      <c r="G824" s="13"/>
      <c r="H824" s="18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15"/>
      <c r="B825" s="15"/>
      <c r="C825" s="12"/>
      <c r="D825" s="18"/>
      <c r="E825" s="12"/>
      <c r="F825" s="12"/>
      <c r="G825" s="13"/>
      <c r="H825" s="18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15"/>
      <c r="B826" s="15"/>
      <c r="C826" s="12"/>
      <c r="D826" s="18"/>
      <c r="E826" s="12"/>
      <c r="F826" s="12"/>
      <c r="G826" s="13"/>
      <c r="H826" s="18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15"/>
      <c r="B827" s="15"/>
      <c r="C827" s="12"/>
      <c r="D827" s="18"/>
      <c r="E827" s="12"/>
      <c r="F827" s="12"/>
      <c r="G827" s="13"/>
      <c r="H827" s="18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15"/>
      <c r="B828" s="15"/>
      <c r="C828" s="12"/>
      <c r="D828" s="18"/>
      <c r="E828" s="12"/>
      <c r="F828" s="12"/>
      <c r="G828" s="13"/>
      <c r="H828" s="18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15"/>
      <c r="B829" s="15"/>
      <c r="C829" s="12"/>
      <c r="D829" s="18"/>
      <c r="E829" s="12"/>
      <c r="F829" s="12"/>
      <c r="G829" s="13"/>
      <c r="H829" s="18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15"/>
      <c r="B830" s="15"/>
      <c r="C830" s="12"/>
      <c r="D830" s="18"/>
      <c r="E830" s="12"/>
      <c r="F830" s="12"/>
      <c r="G830" s="13"/>
      <c r="H830" s="18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15"/>
      <c r="B831" s="15"/>
      <c r="C831" s="12"/>
      <c r="D831" s="18"/>
      <c r="E831" s="12"/>
      <c r="F831" s="12"/>
      <c r="G831" s="13"/>
      <c r="H831" s="18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15"/>
      <c r="B832" s="15"/>
      <c r="C832" s="12"/>
      <c r="D832" s="18"/>
      <c r="E832" s="12"/>
      <c r="F832" s="12"/>
      <c r="G832" s="13"/>
      <c r="H832" s="18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15"/>
      <c r="B833" s="15"/>
      <c r="C833" s="12"/>
      <c r="D833" s="18"/>
      <c r="E833" s="12"/>
      <c r="F833" s="12"/>
      <c r="G833" s="13"/>
      <c r="H833" s="18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15"/>
      <c r="B834" s="15"/>
      <c r="C834" s="12"/>
      <c r="D834" s="18"/>
      <c r="E834" s="12"/>
      <c r="F834" s="12"/>
      <c r="G834" s="13"/>
      <c r="H834" s="18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15"/>
      <c r="B835" s="15"/>
      <c r="C835" s="12"/>
      <c r="D835" s="18"/>
      <c r="E835" s="12"/>
      <c r="F835" s="12"/>
      <c r="G835" s="13"/>
      <c r="H835" s="18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15"/>
      <c r="B836" s="15"/>
      <c r="C836" s="12"/>
      <c r="D836" s="18"/>
      <c r="E836" s="12"/>
      <c r="F836" s="12"/>
      <c r="G836" s="13"/>
      <c r="H836" s="18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15"/>
      <c r="B837" s="15"/>
      <c r="C837" s="12"/>
      <c r="D837" s="18"/>
      <c r="E837" s="12"/>
      <c r="F837" s="12"/>
      <c r="G837" s="13"/>
      <c r="H837" s="18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15"/>
      <c r="B838" s="15"/>
      <c r="C838" s="12"/>
      <c r="D838" s="18"/>
      <c r="E838" s="12"/>
      <c r="F838" s="12"/>
      <c r="G838" s="13"/>
      <c r="H838" s="18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15"/>
      <c r="B839" s="15"/>
      <c r="C839" s="12"/>
      <c r="D839" s="18"/>
      <c r="E839" s="12"/>
      <c r="F839" s="12"/>
      <c r="G839" s="13"/>
      <c r="H839" s="18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15"/>
      <c r="B840" s="15"/>
      <c r="C840" s="12"/>
      <c r="D840" s="18"/>
      <c r="E840" s="12"/>
      <c r="F840" s="12"/>
      <c r="G840" s="13"/>
      <c r="H840" s="18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15"/>
      <c r="B841" s="15"/>
      <c r="C841" s="12"/>
      <c r="D841" s="18"/>
      <c r="E841" s="12"/>
      <c r="F841" s="12"/>
      <c r="G841" s="13"/>
      <c r="H841" s="18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15"/>
      <c r="B842" s="15"/>
      <c r="C842" s="12"/>
      <c r="D842" s="18"/>
      <c r="E842" s="12"/>
      <c r="F842" s="12"/>
      <c r="G842" s="13"/>
      <c r="H842" s="18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15"/>
      <c r="B843" s="15"/>
      <c r="C843" s="12"/>
      <c r="D843" s="18"/>
      <c r="E843" s="12"/>
      <c r="F843" s="12"/>
      <c r="G843" s="13"/>
      <c r="H843" s="18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15"/>
      <c r="B844" s="15"/>
      <c r="C844" s="12"/>
      <c r="D844" s="18"/>
      <c r="E844" s="12"/>
      <c r="F844" s="12"/>
      <c r="G844" s="13"/>
      <c r="H844" s="18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15"/>
      <c r="B845" s="15"/>
      <c r="C845" s="12"/>
      <c r="D845" s="18"/>
      <c r="E845" s="12"/>
      <c r="F845" s="12"/>
      <c r="G845" s="13"/>
      <c r="H845" s="18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15"/>
      <c r="B846" s="15"/>
      <c r="C846" s="12"/>
      <c r="D846" s="18"/>
      <c r="E846" s="12"/>
      <c r="F846" s="12"/>
      <c r="G846" s="13"/>
      <c r="H846" s="18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15"/>
      <c r="B847" s="15"/>
      <c r="C847" s="12"/>
      <c r="D847" s="18"/>
      <c r="E847" s="12"/>
      <c r="F847" s="12"/>
      <c r="G847" s="13"/>
      <c r="H847" s="18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15"/>
      <c r="B848" s="15"/>
      <c r="C848" s="12"/>
      <c r="D848" s="18"/>
      <c r="E848" s="12"/>
      <c r="F848" s="12"/>
      <c r="G848" s="13"/>
      <c r="H848" s="18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15"/>
      <c r="B849" s="15"/>
      <c r="C849" s="12"/>
      <c r="D849" s="18"/>
      <c r="E849" s="12"/>
      <c r="F849" s="12"/>
      <c r="G849" s="13"/>
      <c r="H849" s="18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15"/>
      <c r="B850" s="15"/>
      <c r="C850" s="12"/>
      <c r="D850" s="18"/>
      <c r="E850" s="12"/>
      <c r="F850" s="12"/>
      <c r="G850" s="13"/>
      <c r="H850" s="18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15"/>
      <c r="B851" s="15"/>
      <c r="C851" s="12"/>
      <c r="D851" s="18"/>
      <c r="E851" s="12"/>
      <c r="F851" s="12"/>
      <c r="G851" s="13"/>
      <c r="H851" s="18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15"/>
      <c r="B852" s="15"/>
      <c r="C852" s="12"/>
      <c r="D852" s="18"/>
      <c r="E852" s="12"/>
      <c r="F852" s="12"/>
      <c r="G852" s="13"/>
      <c r="H852" s="18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15"/>
      <c r="B853" s="15"/>
      <c r="C853" s="12"/>
      <c r="D853" s="18"/>
      <c r="E853" s="12"/>
      <c r="F853" s="12"/>
      <c r="G853" s="13"/>
      <c r="H853" s="18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15"/>
      <c r="B854" s="15"/>
      <c r="C854" s="12"/>
      <c r="D854" s="18"/>
      <c r="E854" s="12"/>
      <c r="F854" s="12"/>
      <c r="G854" s="13"/>
      <c r="H854" s="18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15"/>
      <c r="B855" s="15"/>
      <c r="C855" s="12"/>
      <c r="D855" s="18"/>
      <c r="E855" s="12"/>
      <c r="F855" s="12"/>
      <c r="G855" s="13"/>
      <c r="H855" s="18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15"/>
      <c r="B856" s="15"/>
      <c r="C856" s="12"/>
      <c r="D856" s="18"/>
      <c r="E856" s="12"/>
      <c r="F856" s="12"/>
      <c r="G856" s="13"/>
      <c r="H856" s="18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15"/>
      <c r="B857" s="15"/>
      <c r="C857" s="12"/>
      <c r="D857" s="18"/>
      <c r="E857" s="12"/>
      <c r="F857" s="12"/>
      <c r="G857" s="13"/>
      <c r="H857" s="18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15"/>
      <c r="B858" s="15"/>
      <c r="C858" s="12"/>
      <c r="D858" s="18"/>
      <c r="E858" s="12"/>
      <c r="F858" s="12"/>
      <c r="G858" s="13"/>
      <c r="H858" s="18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15"/>
      <c r="B859" s="15"/>
      <c r="C859" s="12"/>
      <c r="D859" s="18"/>
      <c r="E859" s="12"/>
      <c r="F859" s="12"/>
      <c r="G859" s="13"/>
      <c r="H859" s="18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15"/>
      <c r="B860" s="15"/>
      <c r="C860" s="12"/>
      <c r="D860" s="18"/>
      <c r="E860" s="12"/>
      <c r="F860" s="12"/>
      <c r="G860" s="13"/>
      <c r="H860" s="18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15"/>
      <c r="B861" s="15"/>
      <c r="C861" s="12"/>
      <c r="D861" s="18"/>
      <c r="E861" s="12"/>
      <c r="F861" s="12"/>
      <c r="G861" s="13"/>
      <c r="H861" s="18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15"/>
      <c r="B862" s="15"/>
      <c r="C862" s="12"/>
      <c r="D862" s="18"/>
      <c r="E862" s="12"/>
      <c r="F862" s="12"/>
      <c r="G862" s="13"/>
      <c r="H862" s="18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15"/>
      <c r="B863" s="15"/>
      <c r="C863" s="12"/>
      <c r="D863" s="18"/>
      <c r="E863" s="12"/>
      <c r="F863" s="12"/>
      <c r="G863" s="13"/>
      <c r="H863" s="18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15"/>
      <c r="B864" s="15"/>
      <c r="C864" s="12"/>
      <c r="D864" s="18"/>
      <c r="E864" s="12"/>
      <c r="F864" s="12"/>
      <c r="G864" s="13"/>
      <c r="H864" s="18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15"/>
      <c r="B865" s="15"/>
      <c r="C865" s="12"/>
      <c r="D865" s="18"/>
      <c r="E865" s="12"/>
      <c r="F865" s="12"/>
      <c r="G865" s="13"/>
      <c r="H865" s="18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15"/>
      <c r="B866" s="15"/>
      <c r="C866" s="12"/>
      <c r="D866" s="18"/>
      <c r="E866" s="12"/>
      <c r="F866" s="12"/>
      <c r="G866" s="13"/>
      <c r="H866" s="18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15"/>
      <c r="B867" s="15"/>
      <c r="C867" s="12"/>
      <c r="D867" s="18"/>
      <c r="E867" s="12"/>
      <c r="F867" s="12"/>
      <c r="G867" s="13"/>
      <c r="H867" s="18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15"/>
      <c r="B868" s="15"/>
      <c r="C868" s="12"/>
      <c r="D868" s="18"/>
      <c r="E868" s="12"/>
      <c r="F868" s="12"/>
      <c r="G868" s="13"/>
      <c r="H868" s="18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</sheetData>
  <mergeCells count="1">
    <mergeCell ref="H1:I1"/>
  </mergeCells>
  <conditionalFormatting sqref="I5:I25 H26:H868">
    <cfRule type="cellIs" dxfId="39" priority="1" operator="between">
      <formula>0</formula>
      <formula>50%</formula>
    </cfRule>
  </conditionalFormatting>
  <conditionalFormatting sqref="I5:I25 H26:H868 G6:G868">
    <cfRule type="cellIs" dxfId="38" priority="2" operator="between">
      <formula>51%</formula>
      <formula>99%</formula>
    </cfRule>
  </conditionalFormatting>
  <conditionalFormatting sqref="I5:I25 H26:H868 G6:G868">
    <cfRule type="cellIs" dxfId="37" priority="3" operator="greaterThanOrEqual">
      <formula>100%</formula>
    </cfRule>
  </conditionalFormatting>
  <conditionalFormatting sqref="G6:G868">
    <cfRule type="cellIs" dxfId="36" priority="4" operator="between">
      <formula>0%</formula>
      <formula>50%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4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4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73"/>
      <c r="B4" s="73"/>
      <c r="C4" s="73"/>
      <c r="D4" s="73"/>
      <c r="E4" s="73"/>
      <c r="F4" s="73"/>
      <c r="G4" s="73"/>
      <c r="H4" s="73"/>
      <c r="I4" s="73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72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22">
        <f>'Itens de Contrato'!A6</f>
        <v>0</v>
      </c>
      <c r="B6" s="22">
        <f>'Itens de Contrato'!B6</f>
        <v>0</v>
      </c>
      <c r="C6" s="78" t="e">
        <f>VLOOKUP(B6,'Itens de Contrato'!B$5:G$151,2)</f>
        <v>#N/A</v>
      </c>
      <c r="D6" s="67"/>
      <c r="E6" s="69">
        <f>D6*'Itens de Contrato'!F6</f>
        <v>0</v>
      </c>
      <c r="F6" s="79">
        <f>'Itens de Contrato'!E6</f>
        <v>0</v>
      </c>
      <c r="G6" s="67"/>
      <c r="H6" s="80" t="e">
        <f t="shared" ref="H6:H151" si="0">G6/D6</f>
        <v>#DIV/0!</v>
      </c>
      <c r="I6" s="56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60" t="e">
        <f>VLOOKUP(B7,'Itens de Contrato'!B$5:G$151,2)</f>
        <v>#N/A</v>
      </c>
      <c r="D7" s="58"/>
      <c r="E7" s="53">
        <f>D7*'Itens de Contrato'!F7</f>
        <v>0</v>
      </c>
      <c r="F7" s="61">
        <f>'Itens de Contrato'!E7</f>
        <v>0</v>
      </c>
      <c r="G7" s="58"/>
      <c r="H7" s="62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60" t="e">
        <f>VLOOKUP(B8,'Itens de Contrato'!B$5:G$151,2)</f>
        <v>#N/A</v>
      </c>
      <c r="D8" s="58"/>
      <c r="E8" s="53">
        <f>D8*'Itens de Contrato'!F8</f>
        <v>0</v>
      </c>
      <c r="F8" s="61">
        <f>'Itens de Contrato'!E8</f>
        <v>0</v>
      </c>
      <c r="G8" s="58"/>
      <c r="H8" s="62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60" t="e">
        <f>VLOOKUP(B9,'Itens de Contrato'!B$5:G$151,2)</f>
        <v>#N/A</v>
      </c>
      <c r="D9" s="58"/>
      <c r="E9" s="53">
        <f>D9*'Itens de Contrato'!F9</f>
        <v>0</v>
      </c>
      <c r="F9" s="61">
        <f>'Itens de Contrato'!E9</f>
        <v>0</v>
      </c>
      <c r="G9" s="58"/>
      <c r="H9" s="62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60" t="e">
        <f>VLOOKUP(B10,'Itens de Contrato'!B$5:G$151,2)</f>
        <v>#N/A</v>
      </c>
      <c r="D10" s="58"/>
      <c r="E10" s="53">
        <f>D10*'Itens de Contrato'!F10</f>
        <v>0</v>
      </c>
      <c r="F10" s="61">
        <f>'Itens de Contrato'!E10</f>
        <v>0</v>
      </c>
      <c r="G10" s="58"/>
      <c r="H10" s="62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60" t="e">
        <f>VLOOKUP(B11,'Itens de Contrato'!B$5:G$151,2)</f>
        <v>#N/A</v>
      </c>
      <c r="D11" s="58"/>
      <c r="E11" s="53">
        <f>D11*'Itens de Contrato'!F11</f>
        <v>0</v>
      </c>
      <c r="F11" s="61">
        <f>'Itens de Contrato'!E11</f>
        <v>0</v>
      </c>
      <c r="G11" s="58"/>
      <c r="H11" s="62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60" t="e">
        <f>VLOOKUP(B12,'Itens de Contrato'!B$5:G$151,2)</f>
        <v>#N/A</v>
      </c>
      <c r="D12" s="58"/>
      <c r="E12" s="53">
        <f>D12*'Itens de Contrato'!F12</f>
        <v>0</v>
      </c>
      <c r="F12" s="61">
        <f>'Itens de Contrato'!E12</f>
        <v>0</v>
      </c>
      <c r="G12" s="58"/>
      <c r="H12" s="62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60" t="e">
        <f>VLOOKUP(B13,'Itens de Contrato'!B$5:G$151,2)</f>
        <v>#N/A</v>
      </c>
      <c r="D13" s="58"/>
      <c r="E13" s="53">
        <f>D13*'Itens de Contrato'!F13</f>
        <v>0</v>
      </c>
      <c r="F13" s="61">
        <f>'Itens de Contrato'!E13</f>
        <v>0</v>
      </c>
      <c r="G13" s="58"/>
      <c r="H13" s="62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60" t="e">
        <f>VLOOKUP(B14,'Itens de Contrato'!B$5:G$151,2)</f>
        <v>#N/A</v>
      </c>
      <c r="D14" s="58"/>
      <c r="E14" s="53">
        <f>D14*'Itens de Contrato'!F14</f>
        <v>0</v>
      </c>
      <c r="F14" s="61">
        <f>'Itens de Contrato'!E14</f>
        <v>0</v>
      </c>
      <c r="G14" s="58"/>
      <c r="H14" s="62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60" t="e">
        <f>VLOOKUP(B15,'Itens de Contrato'!B$5:G$151,2)</f>
        <v>#N/A</v>
      </c>
      <c r="D15" s="58"/>
      <c r="E15" s="53">
        <f>D15*'Itens de Contrato'!F15</f>
        <v>0</v>
      </c>
      <c r="F15" s="61">
        <f>'Itens de Contrato'!E15</f>
        <v>0</v>
      </c>
      <c r="G15" s="58"/>
      <c r="H15" s="62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60" t="e">
        <f>VLOOKUP(B16,'Itens de Contrato'!B$5:G$151,2)</f>
        <v>#N/A</v>
      </c>
      <c r="D16" s="58"/>
      <c r="E16" s="53">
        <f>D16*'Itens de Contrato'!F16</f>
        <v>0</v>
      </c>
      <c r="F16" s="61">
        <f>'Itens de Contrato'!E16</f>
        <v>0</v>
      </c>
      <c r="G16" s="58"/>
      <c r="H16" s="62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60" t="e">
        <f>VLOOKUP(B17,'Itens de Contrato'!B$5:G$151,2)</f>
        <v>#N/A</v>
      </c>
      <c r="D17" s="58"/>
      <c r="E17" s="53">
        <f>D17*'Itens de Contrato'!F17</f>
        <v>0</v>
      </c>
      <c r="F17" s="61">
        <f>'Itens de Contrato'!E17</f>
        <v>0</v>
      </c>
      <c r="G17" s="58"/>
      <c r="H17" s="62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60" t="e">
        <f>VLOOKUP(B18,'Itens de Contrato'!B$5:G$151,2)</f>
        <v>#N/A</v>
      </c>
      <c r="D18" s="58"/>
      <c r="E18" s="53">
        <f>D18*'Itens de Contrato'!F18</f>
        <v>0</v>
      </c>
      <c r="F18" s="61">
        <f>'Itens de Contrato'!E18</f>
        <v>0</v>
      </c>
      <c r="G18" s="58"/>
      <c r="H18" s="62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60" t="e">
        <f>VLOOKUP(B19,'Itens de Contrato'!B$5:G$151,2)</f>
        <v>#N/A</v>
      </c>
      <c r="D19" s="58"/>
      <c r="E19" s="53">
        <f>D19*'Itens de Contrato'!F19</f>
        <v>0</v>
      </c>
      <c r="F19" s="61">
        <f>'Itens de Contrato'!E19</f>
        <v>0</v>
      </c>
      <c r="G19" s="58"/>
      <c r="H19" s="62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60" t="e">
        <f>VLOOKUP(B20,'Itens de Contrato'!B$5:G$151,2)</f>
        <v>#N/A</v>
      </c>
      <c r="D20" s="58"/>
      <c r="E20" s="53">
        <f>D20*'Itens de Contrato'!F20</f>
        <v>0</v>
      </c>
      <c r="F20" s="61">
        <f>'Itens de Contrato'!E20</f>
        <v>0</v>
      </c>
      <c r="G20" s="58"/>
      <c r="H20" s="62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60" t="e">
        <f>VLOOKUP(B21,'Itens de Contrato'!B$5:G$151,2)</f>
        <v>#N/A</v>
      </c>
      <c r="D21" s="58"/>
      <c r="E21" s="53">
        <f>D21*'Itens de Contrato'!F21</f>
        <v>0</v>
      </c>
      <c r="F21" s="61">
        <f>'Itens de Contrato'!E21</f>
        <v>0</v>
      </c>
      <c r="G21" s="58"/>
      <c r="H21" s="62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60" t="e">
        <f>VLOOKUP(B22,'Itens de Contrato'!B$5:G$151,2)</f>
        <v>#N/A</v>
      </c>
      <c r="D22" s="58"/>
      <c r="E22" s="53">
        <f>D22*'Itens de Contrato'!F22</f>
        <v>0</v>
      </c>
      <c r="F22" s="61">
        <f>'Itens de Contrato'!E22</f>
        <v>0</v>
      </c>
      <c r="G22" s="58"/>
      <c r="H22" s="62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60" t="e">
        <f>VLOOKUP(B23,'Itens de Contrato'!B$5:G$151,2)</f>
        <v>#N/A</v>
      </c>
      <c r="D23" s="58"/>
      <c r="E23" s="53">
        <f>D23*'Itens de Contrato'!F23</f>
        <v>0</v>
      </c>
      <c r="F23" s="61">
        <f>'Itens de Contrato'!E23</f>
        <v>0</v>
      </c>
      <c r="G23" s="58"/>
      <c r="H23" s="62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60" t="e">
        <f>VLOOKUP(B24,'Itens de Contrato'!B$5:G$151,2)</f>
        <v>#N/A</v>
      </c>
      <c r="D24" s="58"/>
      <c r="E24" s="53">
        <f>D24*'Itens de Contrato'!F24</f>
        <v>0</v>
      </c>
      <c r="F24" s="61">
        <f>'Itens de Contrato'!E24</f>
        <v>0</v>
      </c>
      <c r="G24" s="58"/>
      <c r="H24" s="62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60" t="e">
        <f>VLOOKUP(B25,'Itens de Contrato'!B$5:G$151,2)</f>
        <v>#N/A</v>
      </c>
      <c r="D25" s="58"/>
      <c r="E25" s="53">
        <f>D25*'Itens de Contrato'!F25</f>
        <v>0</v>
      </c>
      <c r="F25" s="61">
        <f>'Itens de Contrato'!E25</f>
        <v>0</v>
      </c>
      <c r="G25" s="58"/>
      <c r="H25" s="62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60" t="e">
        <f>VLOOKUP(B26,'Itens de Contrato'!B$5:G$151,2)</f>
        <v>#N/A</v>
      </c>
      <c r="D26" s="58"/>
      <c r="E26" s="53">
        <f>D26*'Itens de Contrato'!F26</f>
        <v>0</v>
      </c>
      <c r="F26" s="61">
        <f>'Itens de Contrato'!E26</f>
        <v>0</v>
      </c>
      <c r="G26" s="58"/>
      <c r="H26" s="62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60" t="e">
        <f>VLOOKUP(B27,'Itens de Contrato'!B$5:G$151,2)</f>
        <v>#N/A</v>
      </c>
      <c r="D27" s="58"/>
      <c r="E27" s="53">
        <f>D27*'Itens de Contrato'!F27</f>
        <v>0</v>
      </c>
      <c r="F27" s="61">
        <f>'Itens de Contrato'!E27</f>
        <v>0</v>
      </c>
      <c r="G27" s="58"/>
      <c r="H27" s="62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60" t="e">
        <f>VLOOKUP(B28,'Itens de Contrato'!B$5:G$151,2)</f>
        <v>#N/A</v>
      </c>
      <c r="D28" s="58"/>
      <c r="E28" s="53">
        <f>D28*'Itens de Contrato'!F28</f>
        <v>0</v>
      </c>
      <c r="F28" s="61">
        <f>'Itens de Contrato'!E28</f>
        <v>0</v>
      </c>
      <c r="G28" s="58"/>
      <c r="H28" s="62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60" t="e">
        <f>VLOOKUP(B29,'Itens de Contrato'!B$5:G$151,2)</f>
        <v>#N/A</v>
      </c>
      <c r="D29" s="58"/>
      <c r="E29" s="53">
        <f>D29*'Itens de Contrato'!F29</f>
        <v>0</v>
      </c>
      <c r="F29" s="61">
        <f>'Itens de Contrato'!E29</f>
        <v>0</v>
      </c>
      <c r="G29" s="58"/>
      <c r="H29" s="62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60" t="e">
        <f>VLOOKUP(B30,'Itens de Contrato'!B$5:G$151,2)</f>
        <v>#N/A</v>
      </c>
      <c r="D30" s="58"/>
      <c r="E30" s="53">
        <f>D30*'Itens de Contrato'!F30</f>
        <v>0</v>
      </c>
      <c r="F30" s="61">
        <f>'Itens de Contrato'!E30</f>
        <v>0</v>
      </c>
      <c r="G30" s="58"/>
      <c r="H30" s="62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60" t="e">
        <f>VLOOKUP(B31,'Itens de Contrato'!B$5:G$151,2)</f>
        <v>#N/A</v>
      </c>
      <c r="D31" s="58"/>
      <c r="E31" s="53">
        <f>D31*'Itens de Contrato'!F31</f>
        <v>0</v>
      </c>
      <c r="F31" s="61">
        <f>'Itens de Contrato'!E31</f>
        <v>0</v>
      </c>
      <c r="G31" s="58"/>
      <c r="H31" s="62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60" t="e">
        <f>VLOOKUP(B32,'Itens de Contrato'!B$5:G$151,2)</f>
        <v>#N/A</v>
      </c>
      <c r="D32" s="58"/>
      <c r="E32" s="53">
        <f>D32*'Itens de Contrato'!F32</f>
        <v>0</v>
      </c>
      <c r="F32" s="61">
        <f>'Itens de Contrato'!E32</f>
        <v>0</v>
      </c>
      <c r="G32" s="58"/>
      <c r="H32" s="62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60" t="e">
        <f>VLOOKUP(B33,'Itens de Contrato'!B$5:G$151,2)</f>
        <v>#N/A</v>
      </c>
      <c r="D33" s="58"/>
      <c r="E33" s="53">
        <f>D33*'Itens de Contrato'!F33</f>
        <v>0</v>
      </c>
      <c r="F33" s="61">
        <f>'Itens de Contrato'!E33</f>
        <v>0</v>
      </c>
      <c r="G33" s="58"/>
      <c r="H33" s="62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60" t="e">
        <f>VLOOKUP(B34,'Itens de Contrato'!B$5:G$151,2)</f>
        <v>#N/A</v>
      </c>
      <c r="D34" s="58"/>
      <c r="E34" s="53">
        <f>D34*'Itens de Contrato'!F34</f>
        <v>0</v>
      </c>
      <c r="F34" s="61">
        <f>'Itens de Contrato'!E34</f>
        <v>0</v>
      </c>
      <c r="G34" s="58"/>
      <c r="H34" s="62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60" t="e">
        <f>VLOOKUP(B35,'Itens de Contrato'!B$5:G$151,2)</f>
        <v>#N/A</v>
      </c>
      <c r="D35" s="58"/>
      <c r="E35" s="53">
        <f>D35*'Itens de Contrato'!F35</f>
        <v>0</v>
      </c>
      <c r="F35" s="61">
        <f>'Itens de Contrato'!E35</f>
        <v>0</v>
      </c>
      <c r="G35" s="58"/>
      <c r="H35" s="62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60" t="e">
        <f>VLOOKUP(B36,'Itens de Contrato'!B$5:G$151,2)</f>
        <v>#N/A</v>
      </c>
      <c r="D36" s="58"/>
      <c r="E36" s="53">
        <f>D36*'Itens de Contrato'!F36</f>
        <v>0</v>
      </c>
      <c r="F36" s="61">
        <f>'Itens de Contrato'!E36</f>
        <v>0</v>
      </c>
      <c r="G36" s="58"/>
      <c r="H36" s="62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60" t="e">
        <f>VLOOKUP(B37,'Itens de Contrato'!B$5:G$151,2)</f>
        <v>#N/A</v>
      </c>
      <c r="D37" s="58"/>
      <c r="E37" s="53">
        <f>D37*'Itens de Contrato'!F37</f>
        <v>0</v>
      </c>
      <c r="F37" s="61">
        <f>'Itens de Contrato'!E37</f>
        <v>0</v>
      </c>
      <c r="G37" s="58"/>
      <c r="H37" s="62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60" t="e">
        <f>VLOOKUP(B38,'Itens de Contrato'!B$5:G$151,2)</f>
        <v>#N/A</v>
      </c>
      <c r="D38" s="58"/>
      <c r="E38" s="53">
        <f>D38*'Itens de Contrato'!F38</f>
        <v>0</v>
      </c>
      <c r="F38" s="61">
        <f>'Itens de Contrato'!E38</f>
        <v>0</v>
      </c>
      <c r="G38" s="58"/>
      <c r="H38" s="62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60" t="e">
        <f>VLOOKUP(B39,'Itens de Contrato'!B$5:G$151,2)</f>
        <v>#N/A</v>
      </c>
      <c r="D39" s="58"/>
      <c r="E39" s="53">
        <f>D39*'Itens de Contrato'!F39</f>
        <v>0</v>
      </c>
      <c r="F39" s="61">
        <f>'Itens de Contrato'!E39</f>
        <v>0</v>
      </c>
      <c r="G39" s="58"/>
      <c r="H39" s="62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60" t="e">
        <f>VLOOKUP(B40,'Itens de Contrato'!B$5:G$151,2)</f>
        <v>#N/A</v>
      </c>
      <c r="D40" s="58"/>
      <c r="E40" s="53">
        <f>D40*'Itens de Contrato'!F40</f>
        <v>0</v>
      </c>
      <c r="F40" s="61">
        <f>'Itens de Contrato'!E40</f>
        <v>0</v>
      </c>
      <c r="G40" s="58"/>
      <c r="H40" s="62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60" t="e">
        <f>VLOOKUP(B41,'Itens de Contrato'!B$5:G$151,2)</f>
        <v>#N/A</v>
      </c>
      <c r="D41" s="58"/>
      <c r="E41" s="53">
        <f>D41*'Itens de Contrato'!F41</f>
        <v>0</v>
      </c>
      <c r="F41" s="61">
        <f>'Itens de Contrato'!E41</f>
        <v>0</v>
      </c>
      <c r="G41" s="58"/>
      <c r="H41" s="62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60" t="e">
        <f>VLOOKUP(B42,'Itens de Contrato'!B$5:G$151,2)</f>
        <v>#N/A</v>
      </c>
      <c r="D42" s="58"/>
      <c r="E42" s="53">
        <f>D42*'Itens de Contrato'!F42</f>
        <v>0</v>
      </c>
      <c r="F42" s="61">
        <f>'Itens de Contrato'!E42</f>
        <v>0</v>
      </c>
      <c r="G42" s="58"/>
      <c r="H42" s="62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60" t="e">
        <f>VLOOKUP(B43,'Itens de Contrato'!B$5:G$151,2)</f>
        <v>#N/A</v>
      </c>
      <c r="D43" s="58"/>
      <c r="E43" s="53">
        <f>D43*'Itens de Contrato'!F43</f>
        <v>0</v>
      </c>
      <c r="F43" s="61">
        <f>'Itens de Contrato'!E43</f>
        <v>0</v>
      </c>
      <c r="G43" s="58"/>
      <c r="H43" s="62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60" t="e">
        <f>VLOOKUP(B44,'Itens de Contrato'!B$5:G$151,2)</f>
        <v>#N/A</v>
      </c>
      <c r="D44" s="58"/>
      <c r="E44" s="53">
        <f>D44*'Itens de Contrato'!F44</f>
        <v>0</v>
      </c>
      <c r="F44" s="61">
        <f>'Itens de Contrato'!E44</f>
        <v>0</v>
      </c>
      <c r="G44" s="58"/>
      <c r="H44" s="62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60" t="e">
        <f>VLOOKUP(B45,'Itens de Contrato'!B$5:G$151,2)</f>
        <v>#N/A</v>
      </c>
      <c r="D45" s="58"/>
      <c r="E45" s="53">
        <f>D45*'Itens de Contrato'!F45</f>
        <v>0</v>
      </c>
      <c r="F45" s="61">
        <f>'Itens de Contrato'!E45</f>
        <v>0</v>
      </c>
      <c r="G45" s="58"/>
      <c r="H45" s="62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60" t="e">
        <f>VLOOKUP(B46,'Itens de Contrato'!B$5:G$151,2)</f>
        <v>#N/A</v>
      </c>
      <c r="D46" s="58"/>
      <c r="E46" s="53">
        <f>D46*'Itens de Contrato'!F46</f>
        <v>0</v>
      </c>
      <c r="F46" s="61">
        <f>'Itens de Contrato'!E46</f>
        <v>0</v>
      </c>
      <c r="G46" s="58"/>
      <c r="H46" s="62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60" t="e">
        <f>VLOOKUP(B47,'Itens de Contrato'!B$5:G$151,2)</f>
        <v>#N/A</v>
      </c>
      <c r="D47" s="58"/>
      <c r="E47" s="53">
        <f>D47*'Itens de Contrato'!F47</f>
        <v>0</v>
      </c>
      <c r="F47" s="61">
        <f>'Itens de Contrato'!E47</f>
        <v>0</v>
      </c>
      <c r="G47" s="58"/>
      <c r="H47" s="62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60" t="e">
        <f>VLOOKUP(B48,'Itens de Contrato'!B$5:G$151,2)</f>
        <v>#N/A</v>
      </c>
      <c r="D48" s="58"/>
      <c r="E48" s="53">
        <f>D48*'Itens de Contrato'!F48</f>
        <v>0</v>
      </c>
      <c r="F48" s="61">
        <f>'Itens de Contrato'!E48</f>
        <v>0</v>
      </c>
      <c r="G48" s="58"/>
      <c r="H48" s="62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60" t="e">
        <f>VLOOKUP(B49,'Itens de Contrato'!B$5:G$151,2)</f>
        <v>#N/A</v>
      </c>
      <c r="D49" s="58"/>
      <c r="E49" s="53">
        <f>D49*'Itens de Contrato'!F49</f>
        <v>0</v>
      </c>
      <c r="F49" s="61">
        <f>'Itens de Contrato'!E49</f>
        <v>0</v>
      </c>
      <c r="G49" s="58"/>
      <c r="H49" s="62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60" t="e">
        <f>VLOOKUP(B50,'Itens de Contrato'!B$5:G$151,2)</f>
        <v>#N/A</v>
      </c>
      <c r="D50" s="58"/>
      <c r="E50" s="53">
        <f>D50*'Itens de Contrato'!F50</f>
        <v>0</v>
      </c>
      <c r="F50" s="61">
        <f>'Itens de Contrato'!E50</f>
        <v>0</v>
      </c>
      <c r="G50" s="58"/>
      <c r="H50" s="62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60" t="e">
        <f>VLOOKUP(B51,'Itens de Contrato'!B$5:G$151,2)</f>
        <v>#N/A</v>
      </c>
      <c r="D51" s="58"/>
      <c r="E51" s="53">
        <f>D51*'Itens de Contrato'!F51</f>
        <v>0</v>
      </c>
      <c r="F51" s="61">
        <f>'Itens de Contrato'!E51</f>
        <v>0</v>
      </c>
      <c r="G51" s="58"/>
      <c r="H51" s="62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60" t="e">
        <f>VLOOKUP(B52,'Itens de Contrato'!B$5:G$151,2)</f>
        <v>#N/A</v>
      </c>
      <c r="D52" s="58"/>
      <c r="E52" s="53">
        <f>D52*'Itens de Contrato'!F52</f>
        <v>0</v>
      </c>
      <c r="F52" s="61">
        <f>'Itens de Contrato'!E52</f>
        <v>0</v>
      </c>
      <c r="G52" s="58"/>
      <c r="H52" s="62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60" t="e">
        <f>VLOOKUP(B53,'Itens de Contrato'!B$5:G$151,2)</f>
        <v>#N/A</v>
      </c>
      <c r="D53" s="58"/>
      <c r="E53" s="53">
        <f>D53*'Itens de Contrato'!F53</f>
        <v>0</v>
      </c>
      <c r="F53" s="61">
        <f>'Itens de Contrato'!E53</f>
        <v>0</v>
      </c>
      <c r="G53" s="58"/>
      <c r="H53" s="62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60" t="e">
        <f>VLOOKUP(B54,'Itens de Contrato'!B$5:G$151,2)</f>
        <v>#N/A</v>
      </c>
      <c r="D54" s="58"/>
      <c r="E54" s="53">
        <f>D54*'Itens de Contrato'!F54</f>
        <v>0</v>
      </c>
      <c r="F54" s="61">
        <f>'Itens de Contrato'!E54</f>
        <v>0</v>
      </c>
      <c r="G54" s="58"/>
      <c r="H54" s="62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60" t="e">
        <f>VLOOKUP(B55,'Itens de Contrato'!B$5:G$151,2)</f>
        <v>#N/A</v>
      </c>
      <c r="D55" s="58"/>
      <c r="E55" s="53">
        <f>D55*'Itens de Contrato'!F55</f>
        <v>0</v>
      </c>
      <c r="F55" s="61">
        <f>'Itens de Contrato'!E55</f>
        <v>0</v>
      </c>
      <c r="G55" s="58"/>
      <c r="H55" s="62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60" t="e">
        <f>VLOOKUP(B56,'Itens de Contrato'!B$5:G$151,2)</f>
        <v>#N/A</v>
      </c>
      <c r="D56" s="58"/>
      <c r="E56" s="53">
        <f>D56*'Itens de Contrato'!F56</f>
        <v>0</v>
      </c>
      <c r="F56" s="61">
        <f>'Itens de Contrato'!E56</f>
        <v>0</v>
      </c>
      <c r="G56" s="58"/>
      <c r="H56" s="62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60" t="e">
        <f>VLOOKUP(B57,'Itens de Contrato'!B$5:G$151,2)</f>
        <v>#N/A</v>
      </c>
      <c r="D57" s="58"/>
      <c r="E57" s="53">
        <f>D57*'Itens de Contrato'!F57</f>
        <v>0</v>
      </c>
      <c r="F57" s="61">
        <f>'Itens de Contrato'!E57</f>
        <v>0</v>
      </c>
      <c r="G57" s="58"/>
      <c r="H57" s="62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60" t="e">
        <f>VLOOKUP(B58,'Itens de Contrato'!B$5:G$151,2)</f>
        <v>#N/A</v>
      </c>
      <c r="D58" s="58"/>
      <c r="E58" s="53">
        <f>D58*'Itens de Contrato'!F58</f>
        <v>0</v>
      </c>
      <c r="F58" s="61">
        <f>'Itens de Contrato'!E58</f>
        <v>0</v>
      </c>
      <c r="G58" s="58"/>
      <c r="H58" s="62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60" t="e">
        <f>VLOOKUP(B59,'Itens de Contrato'!B$5:G$151,2)</f>
        <v>#N/A</v>
      </c>
      <c r="D59" s="58"/>
      <c r="E59" s="53">
        <f>D59*'Itens de Contrato'!F59</f>
        <v>0</v>
      </c>
      <c r="F59" s="61">
        <f>'Itens de Contrato'!E59</f>
        <v>0</v>
      </c>
      <c r="G59" s="58"/>
      <c r="H59" s="62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60" t="e">
        <f>VLOOKUP(B60,'Itens de Contrato'!B$5:G$151,2)</f>
        <v>#N/A</v>
      </c>
      <c r="D60" s="58"/>
      <c r="E60" s="53">
        <f>D60*'Itens de Contrato'!F60</f>
        <v>0</v>
      </c>
      <c r="F60" s="61">
        <f>'Itens de Contrato'!E60</f>
        <v>0</v>
      </c>
      <c r="G60" s="58"/>
      <c r="H60" s="62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60" t="e">
        <f>VLOOKUP(B61,'Itens de Contrato'!B$5:G$151,2)</f>
        <v>#N/A</v>
      </c>
      <c r="D61" s="58"/>
      <c r="E61" s="53">
        <f>D61*'Itens de Contrato'!F61</f>
        <v>0</v>
      </c>
      <c r="F61" s="61">
        <f>'Itens de Contrato'!E61</f>
        <v>0</v>
      </c>
      <c r="G61" s="58"/>
      <c r="H61" s="62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60" t="e">
        <f>VLOOKUP(B62,'Itens de Contrato'!B$5:G$151,2)</f>
        <v>#N/A</v>
      </c>
      <c r="D62" s="58"/>
      <c r="E62" s="53">
        <f>D62*'Itens de Contrato'!F62</f>
        <v>0</v>
      </c>
      <c r="F62" s="61">
        <f>'Itens de Contrato'!E62</f>
        <v>0</v>
      </c>
      <c r="G62" s="58"/>
      <c r="H62" s="62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60" t="e">
        <f>VLOOKUP(B63,'Itens de Contrato'!B$5:G$151,2)</f>
        <v>#N/A</v>
      </c>
      <c r="D63" s="58"/>
      <c r="E63" s="53">
        <f>D63*'Itens de Contrato'!F63</f>
        <v>0</v>
      </c>
      <c r="F63" s="61">
        <f>'Itens de Contrato'!E63</f>
        <v>0</v>
      </c>
      <c r="G63" s="58"/>
      <c r="H63" s="62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60" t="e">
        <f>VLOOKUP(B64,'Itens de Contrato'!B$5:G$151,2)</f>
        <v>#N/A</v>
      </c>
      <c r="D64" s="58"/>
      <c r="E64" s="53">
        <f>D64*'Itens de Contrato'!F64</f>
        <v>0</v>
      </c>
      <c r="F64" s="61">
        <f>'Itens de Contrato'!E64</f>
        <v>0</v>
      </c>
      <c r="G64" s="58"/>
      <c r="H64" s="62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60" t="e">
        <f>VLOOKUP(B65,'Itens de Contrato'!B$5:G$151,2)</f>
        <v>#N/A</v>
      </c>
      <c r="D65" s="58"/>
      <c r="E65" s="53">
        <f>D65*'Itens de Contrato'!F65</f>
        <v>0</v>
      </c>
      <c r="F65" s="61">
        <f>'Itens de Contrato'!E65</f>
        <v>0</v>
      </c>
      <c r="G65" s="58"/>
      <c r="H65" s="62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60" t="e">
        <f>VLOOKUP(B66,'Itens de Contrato'!B$5:G$151,2)</f>
        <v>#N/A</v>
      </c>
      <c r="D66" s="58"/>
      <c r="E66" s="53">
        <f>D66*'Itens de Contrato'!F66</f>
        <v>0</v>
      </c>
      <c r="F66" s="61">
        <f>'Itens de Contrato'!E66</f>
        <v>0</v>
      </c>
      <c r="G66" s="58"/>
      <c r="H66" s="62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60" t="e">
        <f>VLOOKUP(B67,'Itens de Contrato'!B$5:G$151,2)</f>
        <v>#N/A</v>
      </c>
      <c r="D67" s="58"/>
      <c r="E67" s="53">
        <f>D67*'Itens de Contrato'!F67</f>
        <v>0</v>
      </c>
      <c r="F67" s="61">
        <f>'Itens de Contrato'!E67</f>
        <v>0</v>
      </c>
      <c r="G67" s="58"/>
      <c r="H67" s="62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60" t="e">
        <f>VLOOKUP(B68,'Itens de Contrato'!B$5:G$151,2)</f>
        <v>#N/A</v>
      </c>
      <c r="D68" s="58"/>
      <c r="E68" s="53">
        <f>D68*'Itens de Contrato'!F68</f>
        <v>0</v>
      </c>
      <c r="F68" s="61">
        <f>'Itens de Contrato'!E68</f>
        <v>0</v>
      </c>
      <c r="G68" s="58"/>
      <c r="H68" s="62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60" t="e">
        <f>VLOOKUP(B69,'Itens de Contrato'!B$5:G$151,2)</f>
        <v>#N/A</v>
      </c>
      <c r="D69" s="58"/>
      <c r="E69" s="53">
        <f>D69*'Itens de Contrato'!F69</f>
        <v>0</v>
      </c>
      <c r="F69" s="61">
        <f>'Itens de Contrato'!E69</f>
        <v>0</v>
      </c>
      <c r="G69" s="58"/>
      <c r="H69" s="62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60" t="e">
        <f>VLOOKUP(B70,'Itens de Contrato'!B$5:G$151,2)</f>
        <v>#N/A</v>
      </c>
      <c r="D70" s="58"/>
      <c r="E70" s="53">
        <f>D70*'Itens de Contrato'!F70</f>
        <v>0</v>
      </c>
      <c r="F70" s="61">
        <f>'Itens de Contrato'!E70</f>
        <v>0</v>
      </c>
      <c r="G70" s="58"/>
      <c r="H70" s="62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60" t="e">
        <f>VLOOKUP(B71,'Itens de Contrato'!B$5:G$151,2)</f>
        <v>#N/A</v>
      </c>
      <c r="D71" s="58"/>
      <c r="E71" s="53">
        <f>D71*'Itens de Contrato'!F71</f>
        <v>0</v>
      </c>
      <c r="F71" s="61">
        <f>'Itens de Contrato'!E71</f>
        <v>0</v>
      </c>
      <c r="G71" s="58"/>
      <c r="H71" s="62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60" t="e">
        <f>VLOOKUP(B72,'Itens de Contrato'!B$5:G$151,2)</f>
        <v>#N/A</v>
      </c>
      <c r="D72" s="58"/>
      <c r="E72" s="53">
        <f>D72*'Itens de Contrato'!F72</f>
        <v>0</v>
      </c>
      <c r="F72" s="61">
        <f>'Itens de Contrato'!E72</f>
        <v>0</v>
      </c>
      <c r="G72" s="58"/>
      <c r="H72" s="62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60" t="e">
        <f>VLOOKUP(B73,'Itens de Contrato'!B$5:G$151,2)</f>
        <v>#N/A</v>
      </c>
      <c r="D73" s="58"/>
      <c r="E73" s="53">
        <f>D73*'Itens de Contrato'!F73</f>
        <v>0</v>
      </c>
      <c r="F73" s="61">
        <f>'Itens de Contrato'!E73</f>
        <v>0</v>
      </c>
      <c r="G73" s="58"/>
      <c r="H73" s="62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60" t="e">
        <f>VLOOKUP(B74,'Itens de Contrato'!B$5:G$151,2)</f>
        <v>#N/A</v>
      </c>
      <c r="D74" s="58"/>
      <c r="E74" s="53">
        <f>D74*'Itens de Contrato'!F74</f>
        <v>0</v>
      </c>
      <c r="F74" s="61">
        <f>'Itens de Contrato'!E74</f>
        <v>0</v>
      </c>
      <c r="G74" s="58"/>
      <c r="H74" s="62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60" t="e">
        <f>VLOOKUP(B75,'Itens de Contrato'!B$5:G$151,2)</f>
        <v>#N/A</v>
      </c>
      <c r="D75" s="58"/>
      <c r="E75" s="53">
        <f>D75*'Itens de Contrato'!F75</f>
        <v>0</v>
      </c>
      <c r="F75" s="61">
        <f>'Itens de Contrato'!E75</f>
        <v>0</v>
      </c>
      <c r="G75" s="58"/>
      <c r="H75" s="62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60" t="e">
        <f>VLOOKUP(B76,'Itens de Contrato'!B$5:G$151,2)</f>
        <v>#N/A</v>
      </c>
      <c r="D76" s="58"/>
      <c r="E76" s="53">
        <f>D76*'Itens de Contrato'!F76</f>
        <v>0</v>
      </c>
      <c r="F76" s="61">
        <f>'Itens de Contrato'!E76</f>
        <v>0</v>
      </c>
      <c r="G76" s="58"/>
      <c r="H76" s="62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60" t="e">
        <f>VLOOKUP(B77,'Itens de Contrato'!B$5:G$151,2)</f>
        <v>#N/A</v>
      </c>
      <c r="D77" s="58"/>
      <c r="E77" s="53">
        <f>D77*'Itens de Contrato'!F77</f>
        <v>0</v>
      </c>
      <c r="F77" s="61">
        <f>'Itens de Contrato'!E77</f>
        <v>0</v>
      </c>
      <c r="G77" s="58"/>
      <c r="H77" s="62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60" t="e">
        <f>VLOOKUP(B78,'Itens de Contrato'!B$5:G$151,2)</f>
        <v>#N/A</v>
      </c>
      <c r="D78" s="58"/>
      <c r="E78" s="53">
        <f>D78*'Itens de Contrato'!F78</f>
        <v>0</v>
      </c>
      <c r="F78" s="61">
        <f>'Itens de Contrato'!E78</f>
        <v>0</v>
      </c>
      <c r="G78" s="58"/>
      <c r="H78" s="62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60" t="e">
        <f>VLOOKUP(B79,'Itens de Contrato'!B$5:G$151,2)</f>
        <v>#N/A</v>
      </c>
      <c r="D79" s="58"/>
      <c r="E79" s="53">
        <f>D79*'Itens de Contrato'!F79</f>
        <v>0</v>
      </c>
      <c r="F79" s="61">
        <f>'Itens de Contrato'!E79</f>
        <v>0</v>
      </c>
      <c r="G79" s="58"/>
      <c r="H79" s="62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60" t="e">
        <f>VLOOKUP(B80,'Itens de Contrato'!B$5:G$151,2)</f>
        <v>#N/A</v>
      </c>
      <c r="D80" s="58"/>
      <c r="E80" s="53">
        <f>D80*'Itens de Contrato'!F80</f>
        <v>0</v>
      </c>
      <c r="F80" s="61">
        <f>'Itens de Contrato'!E80</f>
        <v>0</v>
      </c>
      <c r="G80" s="58"/>
      <c r="H80" s="62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60" t="e">
        <f>VLOOKUP(B81,'Itens de Contrato'!B$5:G$151,2)</f>
        <v>#N/A</v>
      </c>
      <c r="D81" s="58"/>
      <c r="E81" s="53">
        <f>D81*'Itens de Contrato'!F81</f>
        <v>0</v>
      </c>
      <c r="F81" s="61">
        <f>'Itens de Contrato'!E81</f>
        <v>0</v>
      </c>
      <c r="G81" s="58"/>
      <c r="H81" s="62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60" t="e">
        <f>VLOOKUP(B82,'Itens de Contrato'!B$5:G$151,2)</f>
        <v>#N/A</v>
      </c>
      <c r="D82" s="58"/>
      <c r="E82" s="53">
        <f>D82*'Itens de Contrato'!F82</f>
        <v>0</v>
      </c>
      <c r="F82" s="61">
        <f>'Itens de Contrato'!E82</f>
        <v>0</v>
      </c>
      <c r="G82" s="58"/>
      <c r="H82" s="62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60" t="e">
        <f>VLOOKUP(B83,'Itens de Contrato'!B$5:G$151,2)</f>
        <v>#N/A</v>
      </c>
      <c r="D83" s="58"/>
      <c r="E83" s="53">
        <f>D83*'Itens de Contrato'!F83</f>
        <v>0</v>
      </c>
      <c r="F83" s="61">
        <f>'Itens de Contrato'!E83</f>
        <v>0</v>
      </c>
      <c r="G83" s="58"/>
      <c r="H83" s="62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60" t="e">
        <f>VLOOKUP(B84,'Itens de Contrato'!B$5:G$151,2)</f>
        <v>#N/A</v>
      </c>
      <c r="D84" s="58"/>
      <c r="E84" s="53">
        <f>D84*'Itens de Contrato'!F84</f>
        <v>0</v>
      </c>
      <c r="F84" s="61">
        <f>'Itens de Contrato'!E84</f>
        <v>0</v>
      </c>
      <c r="G84" s="58"/>
      <c r="H84" s="62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60" t="e">
        <f>VLOOKUP(B85,'Itens de Contrato'!B$5:G$151,2)</f>
        <v>#N/A</v>
      </c>
      <c r="D85" s="58"/>
      <c r="E85" s="53">
        <f>D85*'Itens de Contrato'!F85</f>
        <v>0</v>
      </c>
      <c r="F85" s="61">
        <f>'Itens de Contrato'!E85</f>
        <v>0</v>
      </c>
      <c r="G85" s="58"/>
      <c r="H85" s="62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60" t="e">
        <f>VLOOKUP(B86,'Itens de Contrato'!B$5:G$151,2)</f>
        <v>#N/A</v>
      </c>
      <c r="D86" s="58"/>
      <c r="E86" s="53">
        <f>D86*'Itens de Contrato'!F86</f>
        <v>0</v>
      </c>
      <c r="F86" s="61">
        <f>'Itens de Contrato'!E86</f>
        <v>0</v>
      </c>
      <c r="G86" s="58"/>
      <c r="H86" s="62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60" t="e">
        <f>VLOOKUP(B87,'Itens de Contrato'!B$5:G$151,2)</f>
        <v>#N/A</v>
      </c>
      <c r="D87" s="58"/>
      <c r="E87" s="53">
        <f>D87*'Itens de Contrato'!F87</f>
        <v>0</v>
      </c>
      <c r="F87" s="61">
        <f>'Itens de Contrato'!E87</f>
        <v>0</v>
      </c>
      <c r="G87" s="58"/>
      <c r="H87" s="62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60" t="e">
        <f>VLOOKUP(B88,'Itens de Contrato'!B$5:G$151,2)</f>
        <v>#N/A</v>
      </c>
      <c r="D88" s="58"/>
      <c r="E88" s="53">
        <f>D88*'Itens de Contrato'!F88</f>
        <v>0</v>
      </c>
      <c r="F88" s="61">
        <f>'Itens de Contrato'!E88</f>
        <v>0</v>
      </c>
      <c r="G88" s="58"/>
      <c r="H88" s="62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60" t="e">
        <f>VLOOKUP(B89,'Itens de Contrato'!B$5:G$151,2)</f>
        <v>#N/A</v>
      </c>
      <c r="D89" s="58"/>
      <c r="E89" s="53">
        <f>D89*'Itens de Contrato'!F89</f>
        <v>0</v>
      </c>
      <c r="F89" s="61">
        <f>'Itens de Contrato'!E89</f>
        <v>0</v>
      </c>
      <c r="G89" s="58"/>
      <c r="H89" s="62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60" t="e">
        <f>VLOOKUP(B90,'Itens de Contrato'!B$5:G$151,2)</f>
        <v>#N/A</v>
      </c>
      <c r="D90" s="58"/>
      <c r="E90" s="53">
        <f>D90*'Itens de Contrato'!F90</f>
        <v>0</v>
      </c>
      <c r="F90" s="61">
        <f>'Itens de Contrato'!E90</f>
        <v>0</v>
      </c>
      <c r="G90" s="58"/>
      <c r="H90" s="62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60" t="e">
        <f>VLOOKUP(B91,'Itens de Contrato'!B$5:G$151,2)</f>
        <v>#N/A</v>
      </c>
      <c r="D91" s="58"/>
      <c r="E91" s="53">
        <f>D91*'Itens de Contrato'!F91</f>
        <v>0</v>
      </c>
      <c r="F91" s="61">
        <f>'Itens de Contrato'!E91</f>
        <v>0</v>
      </c>
      <c r="G91" s="58"/>
      <c r="H91" s="62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60" t="e">
        <f>VLOOKUP(B92,'Itens de Contrato'!B$5:G$151,2)</f>
        <v>#N/A</v>
      </c>
      <c r="D92" s="58"/>
      <c r="E92" s="53">
        <f>D92*'Itens de Contrato'!F92</f>
        <v>0</v>
      </c>
      <c r="F92" s="61">
        <f>'Itens de Contrato'!E92</f>
        <v>0</v>
      </c>
      <c r="G92" s="58"/>
      <c r="H92" s="62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60" t="e">
        <f>VLOOKUP(B93,'Itens de Contrato'!B$5:G$151,2)</f>
        <v>#N/A</v>
      </c>
      <c r="D93" s="58"/>
      <c r="E93" s="53">
        <f>D93*'Itens de Contrato'!F93</f>
        <v>0</v>
      </c>
      <c r="F93" s="61">
        <f>'Itens de Contrato'!E93</f>
        <v>0</v>
      </c>
      <c r="G93" s="58"/>
      <c r="H93" s="62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60" t="e">
        <f>VLOOKUP(B94,'Itens de Contrato'!B$5:G$151,2)</f>
        <v>#N/A</v>
      </c>
      <c r="D94" s="58"/>
      <c r="E94" s="53">
        <f>D94*'Itens de Contrato'!F94</f>
        <v>0</v>
      </c>
      <c r="F94" s="61">
        <f>'Itens de Contrato'!E94</f>
        <v>0</v>
      </c>
      <c r="G94" s="58"/>
      <c r="H94" s="62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60" t="e">
        <f>VLOOKUP(B95,'Itens de Contrato'!B$5:G$151,2)</f>
        <v>#N/A</v>
      </c>
      <c r="D95" s="58"/>
      <c r="E95" s="53">
        <f>D95*'Itens de Contrato'!F95</f>
        <v>0</v>
      </c>
      <c r="F95" s="61">
        <f>'Itens de Contrato'!E95</f>
        <v>0</v>
      </c>
      <c r="G95" s="58"/>
      <c r="H95" s="62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60" t="e">
        <f>VLOOKUP(B96,'Itens de Contrato'!B$5:G$151,2)</f>
        <v>#N/A</v>
      </c>
      <c r="D96" s="58"/>
      <c r="E96" s="53">
        <f>D96*'Itens de Contrato'!F96</f>
        <v>0</v>
      </c>
      <c r="F96" s="61">
        <f>'Itens de Contrato'!E96</f>
        <v>0</v>
      </c>
      <c r="G96" s="58"/>
      <c r="H96" s="62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60" t="e">
        <f>VLOOKUP(B97,'Itens de Contrato'!B$5:G$151,2)</f>
        <v>#N/A</v>
      </c>
      <c r="D97" s="58"/>
      <c r="E97" s="53">
        <f>D97*'Itens de Contrato'!F97</f>
        <v>0</v>
      </c>
      <c r="F97" s="61">
        <f>'Itens de Contrato'!E97</f>
        <v>0</v>
      </c>
      <c r="G97" s="58"/>
      <c r="H97" s="62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60" t="e">
        <f>VLOOKUP(B98,'Itens de Contrato'!B$5:G$151,2)</f>
        <v>#N/A</v>
      </c>
      <c r="D98" s="58"/>
      <c r="E98" s="53">
        <f>D98*'Itens de Contrato'!F98</f>
        <v>0</v>
      </c>
      <c r="F98" s="61">
        <f>'Itens de Contrato'!E98</f>
        <v>0</v>
      </c>
      <c r="G98" s="58"/>
      <c r="H98" s="62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60" t="e">
        <f>VLOOKUP(B99,'Itens de Contrato'!B$5:G$151,2)</f>
        <v>#N/A</v>
      </c>
      <c r="D99" s="58"/>
      <c r="E99" s="53">
        <f>D99*'Itens de Contrato'!F99</f>
        <v>0</v>
      </c>
      <c r="F99" s="61">
        <f>'Itens de Contrato'!E99</f>
        <v>0</v>
      </c>
      <c r="G99" s="58"/>
      <c r="H99" s="62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60" t="e">
        <f>VLOOKUP(B100,'Itens de Contrato'!B$5:G$151,2)</f>
        <v>#N/A</v>
      </c>
      <c r="D100" s="58"/>
      <c r="E100" s="53">
        <f>D100*'Itens de Contrato'!F100</f>
        <v>0</v>
      </c>
      <c r="F100" s="61">
        <f>'Itens de Contrato'!E100</f>
        <v>0</v>
      </c>
      <c r="G100" s="58"/>
      <c r="H100" s="62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60" t="e">
        <f>VLOOKUP(B101,'Itens de Contrato'!B$5:G$151,2)</f>
        <v>#N/A</v>
      </c>
      <c r="D101" s="58"/>
      <c r="E101" s="53">
        <f>D101*'Itens de Contrato'!F101</f>
        <v>0</v>
      </c>
      <c r="F101" s="61">
        <f>'Itens de Contrato'!E101</f>
        <v>0</v>
      </c>
      <c r="G101" s="58"/>
      <c r="H101" s="62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60" t="e">
        <f>VLOOKUP(B102,'Itens de Contrato'!B$5:G$151,2)</f>
        <v>#N/A</v>
      </c>
      <c r="D102" s="58"/>
      <c r="E102" s="53">
        <f>D102*'Itens de Contrato'!F102</f>
        <v>0</v>
      </c>
      <c r="F102" s="61">
        <f>'Itens de Contrato'!E102</f>
        <v>0</v>
      </c>
      <c r="G102" s="58"/>
      <c r="H102" s="62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60" t="e">
        <f>VLOOKUP(B103,'Itens de Contrato'!B$5:G$151,2)</f>
        <v>#N/A</v>
      </c>
      <c r="D103" s="58"/>
      <c r="E103" s="53">
        <f>D103*'Itens de Contrato'!F103</f>
        <v>0</v>
      </c>
      <c r="F103" s="61">
        <f>'Itens de Contrato'!E103</f>
        <v>0</v>
      </c>
      <c r="G103" s="58"/>
      <c r="H103" s="62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60" t="e">
        <f>VLOOKUP(B104,'Itens de Contrato'!B$5:G$151,2)</f>
        <v>#N/A</v>
      </c>
      <c r="D104" s="58"/>
      <c r="E104" s="53">
        <f>D104*'Itens de Contrato'!F104</f>
        <v>0</v>
      </c>
      <c r="F104" s="61">
        <f>'Itens de Contrato'!E104</f>
        <v>0</v>
      </c>
      <c r="G104" s="58"/>
      <c r="H104" s="62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60" t="e">
        <f>VLOOKUP(B105,'Itens de Contrato'!B$5:G$151,2)</f>
        <v>#N/A</v>
      </c>
      <c r="D105" s="58"/>
      <c r="E105" s="53">
        <f>D105*'Itens de Contrato'!F105</f>
        <v>0</v>
      </c>
      <c r="F105" s="61">
        <f>'Itens de Contrato'!E105</f>
        <v>0</v>
      </c>
      <c r="G105" s="58"/>
      <c r="H105" s="62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60" t="e">
        <f>VLOOKUP(B106,'Itens de Contrato'!B$5:G$151,2)</f>
        <v>#N/A</v>
      </c>
      <c r="D106" s="58"/>
      <c r="E106" s="53">
        <f>D106*'Itens de Contrato'!F106</f>
        <v>0</v>
      </c>
      <c r="F106" s="61">
        <f>'Itens de Contrato'!E106</f>
        <v>0</v>
      </c>
      <c r="G106" s="58"/>
      <c r="H106" s="62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60" t="e">
        <f>VLOOKUP(B107,'Itens de Contrato'!B$5:G$151,2)</f>
        <v>#N/A</v>
      </c>
      <c r="D107" s="58"/>
      <c r="E107" s="53">
        <f>D107*'Itens de Contrato'!F107</f>
        <v>0</v>
      </c>
      <c r="F107" s="61">
        <f>'Itens de Contrato'!E107</f>
        <v>0</v>
      </c>
      <c r="G107" s="58"/>
      <c r="H107" s="62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60" t="e">
        <f>VLOOKUP(B108,'Itens de Contrato'!B$5:G$151,2)</f>
        <v>#N/A</v>
      </c>
      <c r="D108" s="58"/>
      <c r="E108" s="53">
        <f>D108*'Itens de Contrato'!F108</f>
        <v>0</v>
      </c>
      <c r="F108" s="61">
        <f>'Itens de Contrato'!E108</f>
        <v>0</v>
      </c>
      <c r="G108" s="58"/>
      <c r="H108" s="62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60" t="e">
        <f>VLOOKUP(B109,'Itens de Contrato'!B$5:G$151,2)</f>
        <v>#N/A</v>
      </c>
      <c r="D109" s="58"/>
      <c r="E109" s="53">
        <f>D109*'Itens de Contrato'!F109</f>
        <v>0</v>
      </c>
      <c r="F109" s="61">
        <f>'Itens de Contrato'!E109</f>
        <v>0</v>
      </c>
      <c r="G109" s="58"/>
      <c r="H109" s="62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60" t="e">
        <f>VLOOKUP(B110,'Itens de Contrato'!B$5:G$151,2)</f>
        <v>#N/A</v>
      </c>
      <c r="D110" s="58"/>
      <c r="E110" s="53">
        <f>D110*'Itens de Contrato'!F110</f>
        <v>0</v>
      </c>
      <c r="F110" s="61">
        <f>'Itens de Contrato'!E110</f>
        <v>0</v>
      </c>
      <c r="G110" s="58"/>
      <c r="H110" s="62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60" t="e">
        <f>VLOOKUP(B111,'Itens de Contrato'!B$5:G$151,2)</f>
        <v>#N/A</v>
      </c>
      <c r="D111" s="58"/>
      <c r="E111" s="53">
        <f>D111*'Itens de Contrato'!F111</f>
        <v>0</v>
      </c>
      <c r="F111" s="61">
        <f>'Itens de Contrato'!E111</f>
        <v>0</v>
      </c>
      <c r="G111" s="58"/>
      <c r="H111" s="62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60" t="e">
        <f>VLOOKUP(B112,'Itens de Contrato'!B$5:G$151,2)</f>
        <v>#N/A</v>
      </c>
      <c r="D112" s="58"/>
      <c r="E112" s="53">
        <f>D112*'Itens de Contrato'!F112</f>
        <v>0</v>
      </c>
      <c r="F112" s="61">
        <f>'Itens de Contrato'!E112</f>
        <v>0</v>
      </c>
      <c r="G112" s="58"/>
      <c r="H112" s="62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60" t="e">
        <f>VLOOKUP(B113,'Itens de Contrato'!B$5:G$151,2)</f>
        <v>#N/A</v>
      </c>
      <c r="D113" s="58"/>
      <c r="E113" s="53">
        <f>D113*'Itens de Contrato'!F113</f>
        <v>0</v>
      </c>
      <c r="F113" s="61">
        <f>'Itens de Contrato'!E113</f>
        <v>0</v>
      </c>
      <c r="G113" s="58"/>
      <c r="H113" s="62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60" t="e">
        <f>VLOOKUP(B114,'Itens de Contrato'!B$5:G$151,2)</f>
        <v>#N/A</v>
      </c>
      <c r="D114" s="58"/>
      <c r="E114" s="53">
        <f>D114*'Itens de Contrato'!F114</f>
        <v>0</v>
      </c>
      <c r="F114" s="61">
        <f>'Itens de Contrato'!E114</f>
        <v>0</v>
      </c>
      <c r="G114" s="58"/>
      <c r="H114" s="62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60" t="e">
        <f>VLOOKUP(B115,'Itens de Contrato'!B$5:G$151,2)</f>
        <v>#N/A</v>
      </c>
      <c r="D115" s="58"/>
      <c r="E115" s="53">
        <f>D115*'Itens de Contrato'!F115</f>
        <v>0</v>
      </c>
      <c r="F115" s="61">
        <f>'Itens de Contrato'!E115</f>
        <v>0</v>
      </c>
      <c r="G115" s="58"/>
      <c r="H115" s="62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60" t="e">
        <f>VLOOKUP(B116,'Itens de Contrato'!B$5:G$151,2)</f>
        <v>#N/A</v>
      </c>
      <c r="D116" s="58"/>
      <c r="E116" s="53">
        <f>D116*'Itens de Contrato'!F116</f>
        <v>0</v>
      </c>
      <c r="F116" s="61">
        <f>'Itens de Contrato'!E116</f>
        <v>0</v>
      </c>
      <c r="G116" s="58"/>
      <c r="H116" s="62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60" t="e">
        <f>VLOOKUP(B117,'Itens de Contrato'!B$5:G$151,2)</f>
        <v>#N/A</v>
      </c>
      <c r="D117" s="58"/>
      <c r="E117" s="53">
        <f>D117*'Itens de Contrato'!F117</f>
        <v>0</v>
      </c>
      <c r="F117" s="61">
        <f>'Itens de Contrato'!E117</f>
        <v>0</v>
      </c>
      <c r="G117" s="58"/>
      <c r="H117" s="62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60" t="e">
        <f>VLOOKUP(B118,'Itens de Contrato'!B$5:G$151,2)</f>
        <v>#N/A</v>
      </c>
      <c r="D118" s="58"/>
      <c r="E118" s="53">
        <f>D118*'Itens de Contrato'!F118</f>
        <v>0</v>
      </c>
      <c r="F118" s="61">
        <f>'Itens de Contrato'!E118</f>
        <v>0</v>
      </c>
      <c r="G118" s="58"/>
      <c r="H118" s="62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60" t="e">
        <f>VLOOKUP(B119,'Itens de Contrato'!B$5:G$151,2)</f>
        <v>#N/A</v>
      </c>
      <c r="D119" s="58"/>
      <c r="E119" s="53">
        <f>D119*'Itens de Contrato'!F119</f>
        <v>0</v>
      </c>
      <c r="F119" s="61">
        <f>'Itens de Contrato'!E119</f>
        <v>0</v>
      </c>
      <c r="G119" s="58"/>
      <c r="H119" s="62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60" t="e">
        <f>VLOOKUP(B120,'Itens de Contrato'!B$5:G$151,2)</f>
        <v>#N/A</v>
      </c>
      <c r="D120" s="58"/>
      <c r="E120" s="53">
        <f>D120*'Itens de Contrato'!F120</f>
        <v>0</v>
      </c>
      <c r="F120" s="61">
        <f>'Itens de Contrato'!E120</f>
        <v>0</v>
      </c>
      <c r="G120" s="58"/>
      <c r="H120" s="62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60" t="e">
        <f>VLOOKUP(B121,'Itens de Contrato'!B$5:G$151,2)</f>
        <v>#N/A</v>
      </c>
      <c r="D121" s="58"/>
      <c r="E121" s="53">
        <f>D121*'Itens de Contrato'!F121</f>
        <v>0</v>
      </c>
      <c r="F121" s="61">
        <f>'Itens de Contrato'!E121</f>
        <v>0</v>
      </c>
      <c r="G121" s="58"/>
      <c r="H121" s="62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60" t="e">
        <f>VLOOKUP(B122,'Itens de Contrato'!B$5:G$151,2)</f>
        <v>#N/A</v>
      </c>
      <c r="D122" s="58"/>
      <c r="E122" s="53">
        <f>D122*'Itens de Contrato'!F122</f>
        <v>0</v>
      </c>
      <c r="F122" s="61">
        <f>'Itens de Contrato'!E122</f>
        <v>0</v>
      </c>
      <c r="G122" s="58"/>
      <c r="H122" s="62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60" t="e">
        <f>VLOOKUP(B123,'Itens de Contrato'!B$5:G$151,2)</f>
        <v>#N/A</v>
      </c>
      <c r="D123" s="58"/>
      <c r="E123" s="53">
        <f>D123*'Itens de Contrato'!F123</f>
        <v>0</v>
      </c>
      <c r="F123" s="61">
        <f>'Itens de Contrato'!E123</f>
        <v>0</v>
      </c>
      <c r="G123" s="58"/>
      <c r="H123" s="62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60" t="e">
        <f>VLOOKUP(B124,'Itens de Contrato'!B$5:G$151,2)</f>
        <v>#N/A</v>
      </c>
      <c r="D124" s="58"/>
      <c r="E124" s="53">
        <f>D124*'Itens de Contrato'!F124</f>
        <v>0</v>
      </c>
      <c r="F124" s="61">
        <f>'Itens de Contrato'!E124</f>
        <v>0</v>
      </c>
      <c r="G124" s="58"/>
      <c r="H124" s="62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60" t="e">
        <f>VLOOKUP(B125,'Itens de Contrato'!B$5:G$151,2)</f>
        <v>#N/A</v>
      </c>
      <c r="D125" s="58"/>
      <c r="E125" s="53">
        <f>D125*'Itens de Contrato'!F125</f>
        <v>0</v>
      </c>
      <c r="F125" s="61">
        <f>'Itens de Contrato'!E125</f>
        <v>0</v>
      </c>
      <c r="G125" s="58"/>
      <c r="H125" s="62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60" t="e">
        <f>VLOOKUP(B126,'Itens de Contrato'!B$5:G$151,2)</f>
        <v>#N/A</v>
      </c>
      <c r="D126" s="58"/>
      <c r="E126" s="53">
        <f>D126*'Itens de Contrato'!F126</f>
        <v>0</v>
      </c>
      <c r="F126" s="61">
        <f>'Itens de Contrato'!E126</f>
        <v>0</v>
      </c>
      <c r="G126" s="58"/>
      <c r="H126" s="62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60" t="e">
        <f>VLOOKUP(B127,'Itens de Contrato'!B$5:G$151,2)</f>
        <v>#N/A</v>
      </c>
      <c r="D127" s="58"/>
      <c r="E127" s="53">
        <f>D127*'Itens de Contrato'!F127</f>
        <v>0</v>
      </c>
      <c r="F127" s="61">
        <f>'Itens de Contrato'!E127</f>
        <v>0</v>
      </c>
      <c r="G127" s="58"/>
      <c r="H127" s="62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60" t="e">
        <f>VLOOKUP(B128,'Itens de Contrato'!B$5:G$151,2)</f>
        <v>#N/A</v>
      </c>
      <c r="D128" s="58"/>
      <c r="E128" s="53">
        <f>D128*'Itens de Contrato'!F128</f>
        <v>0</v>
      </c>
      <c r="F128" s="61">
        <f>'Itens de Contrato'!E128</f>
        <v>0</v>
      </c>
      <c r="G128" s="58"/>
      <c r="H128" s="62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60" t="e">
        <f>VLOOKUP(B129,'Itens de Contrato'!B$5:G$151,2)</f>
        <v>#N/A</v>
      </c>
      <c r="D129" s="58"/>
      <c r="E129" s="53">
        <f>D129*'Itens de Contrato'!F129</f>
        <v>0</v>
      </c>
      <c r="F129" s="61">
        <f>'Itens de Contrato'!E129</f>
        <v>0</v>
      </c>
      <c r="G129" s="58"/>
      <c r="H129" s="62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60" t="e">
        <f>VLOOKUP(B130,'Itens de Contrato'!B$5:G$151,2)</f>
        <v>#N/A</v>
      </c>
      <c r="D130" s="58"/>
      <c r="E130" s="53">
        <f>D130*'Itens de Contrato'!F130</f>
        <v>0</v>
      </c>
      <c r="F130" s="61">
        <f>'Itens de Contrato'!E130</f>
        <v>0</v>
      </c>
      <c r="G130" s="58"/>
      <c r="H130" s="62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60" t="e">
        <f>VLOOKUP(B131,'Itens de Contrato'!B$5:G$151,2)</f>
        <v>#N/A</v>
      </c>
      <c r="D131" s="58"/>
      <c r="E131" s="53">
        <f>D131*'Itens de Contrato'!F131</f>
        <v>0</v>
      </c>
      <c r="F131" s="61">
        <f>'Itens de Contrato'!E131</f>
        <v>0</v>
      </c>
      <c r="G131" s="58"/>
      <c r="H131" s="62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60" t="e">
        <f>VLOOKUP(B132,'Itens de Contrato'!B$5:G$151,2)</f>
        <v>#N/A</v>
      </c>
      <c r="D132" s="58"/>
      <c r="E132" s="53">
        <f>D132*'Itens de Contrato'!F132</f>
        <v>0</v>
      </c>
      <c r="F132" s="61">
        <f>'Itens de Contrato'!E132</f>
        <v>0</v>
      </c>
      <c r="G132" s="58"/>
      <c r="H132" s="62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60" t="e">
        <f>VLOOKUP(B133,'Itens de Contrato'!B$5:G$151,2)</f>
        <v>#N/A</v>
      </c>
      <c r="D133" s="58"/>
      <c r="E133" s="53">
        <f>D133*'Itens de Contrato'!F133</f>
        <v>0</v>
      </c>
      <c r="F133" s="61">
        <f>'Itens de Contrato'!E133</f>
        <v>0</v>
      </c>
      <c r="G133" s="58"/>
      <c r="H133" s="62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60" t="e">
        <f>VLOOKUP(B134,'Itens de Contrato'!B$5:G$151,2)</f>
        <v>#N/A</v>
      </c>
      <c r="D134" s="58"/>
      <c r="E134" s="53">
        <f>D134*'Itens de Contrato'!F134</f>
        <v>0</v>
      </c>
      <c r="F134" s="61">
        <f>'Itens de Contrato'!E134</f>
        <v>0</v>
      </c>
      <c r="G134" s="58"/>
      <c r="H134" s="62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60" t="e">
        <f>VLOOKUP(B135,'Itens de Contrato'!B$5:G$151,2)</f>
        <v>#N/A</v>
      </c>
      <c r="D135" s="58"/>
      <c r="E135" s="53">
        <f>D135*'Itens de Contrato'!F135</f>
        <v>0</v>
      </c>
      <c r="F135" s="61">
        <f>'Itens de Contrato'!E135</f>
        <v>0</v>
      </c>
      <c r="G135" s="58"/>
      <c r="H135" s="62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60" t="e">
        <f>VLOOKUP(B136,'Itens de Contrato'!B$5:G$151,2)</f>
        <v>#N/A</v>
      </c>
      <c r="D136" s="58"/>
      <c r="E136" s="53">
        <f>D136*'Itens de Contrato'!F136</f>
        <v>0</v>
      </c>
      <c r="F136" s="61">
        <f>'Itens de Contrato'!E136</f>
        <v>0</v>
      </c>
      <c r="G136" s="58"/>
      <c r="H136" s="62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60" t="e">
        <f>VLOOKUP(B137,'Itens de Contrato'!B$5:G$151,2)</f>
        <v>#N/A</v>
      </c>
      <c r="D137" s="58"/>
      <c r="E137" s="53">
        <f>D137*'Itens de Contrato'!F137</f>
        <v>0</v>
      </c>
      <c r="F137" s="61">
        <f>'Itens de Contrato'!E137</f>
        <v>0</v>
      </c>
      <c r="G137" s="58"/>
      <c r="H137" s="62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60" t="e">
        <f>VLOOKUP(B138,'Itens de Contrato'!B$5:G$151,2)</f>
        <v>#N/A</v>
      </c>
      <c r="D138" s="58"/>
      <c r="E138" s="53">
        <f>D138*'Itens de Contrato'!F138</f>
        <v>0</v>
      </c>
      <c r="F138" s="61">
        <f>'Itens de Contrato'!E138</f>
        <v>0</v>
      </c>
      <c r="G138" s="58"/>
      <c r="H138" s="62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60" t="e">
        <f>VLOOKUP(B139,'Itens de Contrato'!B$5:G$151,2)</f>
        <v>#N/A</v>
      </c>
      <c r="D139" s="58"/>
      <c r="E139" s="53">
        <f>D139*'Itens de Contrato'!F139</f>
        <v>0</v>
      </c>
      <c r="F139" s="61">
        <f>'Itens de Contrato'!E139</f>
        <v>0</v>
      </c>
      <c r="G139" s="58"/>
      <c r="H139" s="62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60" t="e">
        <f>VLOOKUP(B140,'Itens de Contrato'!B$5:G$151,2)</f>
        <v>#N/A</v>
      </c>
      <c r="D140" s="58"/>
      <c r="E140" s="53">
        <f>D140*'Itens de Contrato'!F140</f>
        <v>0</v>
      </c>
      <c r="F140" s="61">
        <f>'Itens de Contrato'!E140</f>
        <v>0</v>
      </c>
      <c r="G140" s="58"/>
      <c r="H140" s="62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60" t="e">
        <f>VLOOKUP(B141,'Itens de Contrato'!B$5:G$151,2)</f>
        <v>#N/A</v>
      </c>
      <c r="D141" s="58"/>
      <c r="E141" s="53">
        <f>D141*'Itens de Contrato'!F141</f>
        <v>0</v>
      </c>
      <c r="F141" s="61">
        <f>'Itens de Contrato'!E141</f>
        <v>0</v>
      </c>
      <c r="G141" s="58"/>
      <c r="H141" s="62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60" t="e">
        <f>VLOOKUP(B142,'Itens de Contrato'!B$5:G$151,2)</f>
        <v>#N/A</v>
      </c>
      <c r="D142" s="58"/>
      <c r="E142" s="53">
        <f>D142*'Itens de Contrato'!F142</f>
        <v>0</v>
      </c>
      <c r="F142" s="61">
        <f>'Itens de Contrato'!E142</f>
        <v>0</v>
      </c>
      <c r="G142" s="58"/>
      <c r="H142" s="62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60" t="e">
        <f>VLOOKUP(B143,'Itens de Contrato'!B$5:G$151,2)</f>
        <v>#N/A</v>
      </c>
      <c r="D143" s="58"/>
      <c r="E143" s="53">
        <f>D143*'Itens de Contrato'!F143</f>
        <v>0</v>
      </c>
      <c r="F143" s="61">
        <f>'Itens de Contrato'!E143</f>
        <v>0</v>
      </c>
      <c r="G143" s="58"/>
      <c r="H143" s="62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60" t="e">
        <f>VLOOKUP(B144,'Itens de Contrato'!B$5:G$151,2)</f>
        <v>#N/A</v>
      </c>
      <c r="D144" s="58"/>
      <c r="E144" s="53">
        <f>D144*'Itens de Contrato'!F144</f>
        <v>0</v>
      </c>
      <c r="F144" s="61">
        <f>'Itens de Contrato'!E144</f>
        <v>0</v>
      </c>
      <c r="G144" s="58"/>
      <c r="H144" s="62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60" t="e">
        <f>VLOOKUP(B145,'Itens de Contrato'!B$5:G$151,2)</f>
        <v>#N/A</v>
      </c>
      <c r="D145" s="58"/>
      <c r="E145" s="53">
        <f>D145*'Itens de Contrato'!F145</f>
        <v>0</v>
      </c>
      <c r="F145" s="61">
        <f>'Itens de Contrato'!E145</f>
        <v>0</v>
      </c>
      <c r="G145" s="58"/>
      <c r="H145" s="62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60" t="e">
        <f>VLOOKUP(B146,'Itens de Contrato'!B$5:G$151,2)</f>
        <v>#N/A</v>
      </c>
      <c r="D146" s="58"/>
      <c r="E146" s="53">
        <f>D146*'Itens de Contrato'!F146</f>
        <v>0</v>
      </c>
      <c r="F146" s="61">
        <f>'Itens de Contrato'!E146</f>
        <v>0</v>
      </c>
      <c r="G146" s="58"/>
      <c r="H146" s="62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60" t="e">
        <f>VLOOKUP(B147,'Itens de Contrato'!B$5:G$151,2)</f>
        <v>#N/A</v>
      </c>
      <c r="D147" s="58"/>
      <c r="E147" s="53">
        <f>D147*'Itens de Contrato'!F147</f>
        <v>0</v>
      </c>
      <c r="F147" s="61">
        <f>'Itens de Contrato'!E147</f>
        <v>0</v>
      </c>
      <c r="G147" s="58"/>
      <c r="H147" s="62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60" t="e">
        <f>VLOOKUP(B148,'Itens de Contrato'!B$5:G$151,2)</f>
        <v>#N/A</v>
      </c>
      <c r="D148" s="58"/>
      <c r="E148" s="53">
        <f>D148*'Itens de Contrato'!F148</f>
        <v>0</v>
      </c>
      <c r="F148" s="61">
        <f>'Itens de Contrato'!E148</f>
        <v>0</v>
      </c>
      <c r="G148" s="58"/>
      <c r="H148" s="62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60" t="e">
        <f>VLOOKUP(B149,'Itens de Contrato'!B$5:G$151,2)</f>
        <v>#N/A</v>
      </c>
      <c r="D149" s="58"/>
      <c r="E149" s="53">
        <f>D149*'Itens de Contrato'!F149</f>
        <v>0</v>
      </c>
      <c r="F149" s="61">
        <f>'Itens de Contrato'!E149</f>
        <v>0</v>
      </c>
      <c r="G149" s="58"/>
      <c r="H149" s="62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60" t="e">
        <f>VLOOKUP(B150,'Itens de Contrato'!B$5:G$151,2)</f>
        <v>#N/A</v>
      </c>
      <c r="D150" s="58"/>
      <c r="E150" s="53">
        <f>D150*'Itens de Contrato'!F150</f>
        <v>0</v>
      </c>
      <c r="F150" s="61">
        <f>'Itens de Contrato'!E150</f>
        <v>0</v>
      </c>
      <c r="G150" s="58"/>
      <c r="H150" s="62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60" t="e">
        <f>VLOOKUP(B151,'Itens de Contrato'!B$5:G$151,2)</f>
        <v>#N/A</v>
      </c>
      <c r="D151" s="58"/>
      <c r="E151" s="53">
        <f>D151*'Itens de Contrato'!F151</f>
        <v>0</v>
      </c>
      <c r="F151" s="61">
        <f>'Itens de Contrato'!E151</f>
        <v>0</v>
      </c>
      <c r="G151" s="58"/>
      <c r="H151" s="62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3"/>
      <c r="B152" s="3"/>
      <c r="C152" s="3"/>
      <c r="D152" s="55"/>
      <c r="E152" s="3"/>
      <c r="F152" s="3"/>
      <c r="G152" s="55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35" priority="1" operator="between">
      <formula>0</formula>
      <formula>50%</formula>
    </cfRule>
  </conditionalFormatting>
  <conditionalFormatting sqref="H6:H1001">
    <cfRule type="cellIs" dxfId="34" priority="2" operator="between">
      <formula>51%</formula>
      <formula>99%</formula>
    </cfRule>
  </conditionalFormatting>
  <conditionalFormatting sqref="H6:H1001">
    <cfRule type="cellIs" dxfId="33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01'!F6-'Medição 01'!G6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01'!F7-'Medição 01'!G7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01'!F8-'Medição 01'!G8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01'!F9-'Medição 01'!G9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01'!F10-'Medição 01'!G10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01'!F11-'Medição 01'!G11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01'!F12-'Medição 01'!G12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01'!F13-'Medição 01'!G13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01'!F14-'Medição 01'!G14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01'!F15-'Medição 01'!G15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01'!F16-'Medição 01'!G16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01'!F17-'Medição 01'!G17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01'!F18-'Medição 01'!G18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01'!F19-'Medição 01'!G19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01'!F20-'Medição 01'!G20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01'!F21-'Medição 01'!G21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01'!F22-'Medição 01'!G22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01'!F23-'Medição 01'!G23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01'!F24-'Medição 01'!G24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01'!F25-'Medição 01'!G25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01'!F26-'Medição 01'!G26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01'!F27-'Medição 01'!G27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01'!F28-'Medição 01'!G28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01'!F29-'Medição 01'!G29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01'!F30-'Medição 01'!G30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01'!F31-'Medição 01'!G31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01'!F32-'Medição 01'!G32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01'!F33-'Medição 01'!G33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01'!F34-'Medição 01'!G34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01'!F35-'Medição 01'!G35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01'!F36-'Medição 01'!G36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01'!F37-'Medição 01'!G37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01'!F38-'Medição 01'!G38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01'!F39-'Medição 01'!G39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01'!F40-'Medição 01'!G40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01'!F41-'Medição 01'!G41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01'!F42-'Medição 01'!G42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01'!F43-'Medição 01'!G43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01'!F44-'Medição 01'!G44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01'!F45-'Medição 01'!G45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01'!F46-'Medição 01'!G46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01'!F47-'Medição 01'!G47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01'!F48-'Medição 01'!G48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01'!F49-'Medição 01'!G49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01'!F50-'Medição 01'!G50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01'!F51-'Medição 01'!G51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01'!F52-'Medição 01'!G52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01'!F53-'Medição 01'!G53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01'!F54-'Medição 01'!G54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01'!F55-'Medição 01'!G55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01'!F56-'Medição 01'!G56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01'!F57-'Medição 01'!G57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01'!F58-'Medição 01'!G58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01'!F59-'Medição 01'!G59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01'!F60-'Medição 01'!G60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01'!F61-'Medição 01'!G61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01'!F62-'Medição 01'!G62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01'!F63-'Medição 01'!G63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01'!F64-'Medição 01'!G64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01'!F65-'Medição 01'!G65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01'!F66-'Medição 01'!G66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01'!F67-'Medição 01'!G67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01'!F68-'Medição 01'!G68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01'!F69-'Medição 01'!G69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01'!F70-'Medição 01'!G70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01'!F71-'Medição 01'!G71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01'!F72-'Medição 01'!G72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01'!F73-'Medição 01'!G73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01'!F74-'Medição 01'!G74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01'!F75-'Medição 01'!G75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01'!F76-'Medição 01'!G76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01'!F77-'Medição 01'!G77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01'!F78-'Medição 01'!G78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01'!F79-'Medição 01'!G79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01'!F80-'Medição 01'!G80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01'!F81-'Medição 01'!G81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01'!F82-'Medição 01'!G82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01'!F83-'Medição 01'!G83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01'!F84-'Medição 01'!G84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01'!F85-'Medição 01'!G85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01'!F86-'Medição 01'!G86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01'!F87-'Medição 01'!G87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01'!F88-'Medição 01'!G88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01'!F89-'Medição 01'!G89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01'!F90-'Medição 01'!G90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01'!F91-'Medição 01'!G91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01'!F92-'Medição 01'!G92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01'!F93-'Medição 01'!G93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01'!F94-'Medição 01'!G94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01'!F95-'Medição 01'!G95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01'!F96-'Medição 01'!G96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01'!F97-'Medição 01'!G97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01'!F98-'Medição 01'!G98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01'!F99-'Medição 01'!G99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01'!F100-'Medição 01'!G100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01'!F101-'Medição 01'!G101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01'!F102-'Medição 01'!G102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01'!F103-'Medição 01'!G103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01'!F104-'Medição 01'!G104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01'!F105-'Medição 01'!G105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01'!F106-'Medição 01'!G106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01'!F107-'Medição 01'!G107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01'!F108-'Medição 01'!G108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01'!F109-'Medição 01'!G109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01'!F110-'Medição 01'!G110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01'!F111-'Medição 01'!G111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01'!F112-'Medição 01'!G112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01'!F113-'Medição 01'!G113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01'!F114-'Medição 01'!G114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01'!F115-'Medição 01'!G115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01'!F116-'Medição 01'!G116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01'!F117-'Medição 01'!G117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01'!F118-'Medição 01'!G118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01'!F119-'Medição 01'!G119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01'!F120-'Medição 01'!G120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01'!F121-'Medição 01'!G121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01'!F122-'Medição 01'!G122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01'!F123-'Medição 01'!G123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01'!F124-'Medição 01'!G124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01'!F125-'Medição 01'!G125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01'!F126-'Medição 01'!G126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01'!F127-'Medição 01'!G127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01'!F128-'Medição 01'!G128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01'!F129-'Medição 01'!G129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01'!F130-'Medição 01'!G130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01'!F131-'Medição 01'!G131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01'!F132-'Medição 01'!G132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01'!F133-'Medição 01'!G133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01'!F134-'Medição 01'!G134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01'!F135-'Medição 01'!G135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01'!F136-'Medição 01'!G136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01'!F137-'Medição 01'!G137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01'!F138-'Medição 01'!G138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01'!F139-'Medição 01'!G139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01'!F140-'Medição 01'!G140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01'!F141-'Medição 01'!G141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01'!F142-'Medição 01'!G142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01'!F143-'Medição 01'!G143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01'!F144-'Medição 01'!G144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01'!F145-'Medição 01'!G145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01'!F146-'Medição 01'!G146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01'!F147-'Medição 01'!G147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01'!F148-'Medição 01'!G148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01'!F149-'Medição 01'!G149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01'!F150-'Medição 01'!G150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01'!F151-'Medição 01'!G151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32" priority="1" operator="between">
      <formula>0</formula>
      <formula>50%</formula>
    </cfRule>
  </conditionalFormatting>
  <conditionalFormatting sqref="H6:H1001">
    <cfRule type="cellIs" dxfId="31" priority="2" operator="between">
      <formula>51%</formula>
      <formula>99%</formula>
    </cfRule>
  </conditionalFormatting>
  <conditionalFormatting sqref="H6:H1001">
    <cfRule type="cellIs" dxfId="30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10" sqref="K10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02'!F6-'Medição 02'!G6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02'!F7-'Medição 02'!G7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02'!F8-'Medição 02'!G8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02'!F9-'Medição 02'!G9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02'!F10-'Medição 02'!G10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02'!F11-'Medição 02'!G11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02'!F12-'Medição 02'!G12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02'!F13-'Medição 02'!G13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02'!F14-'Medição 02'!G14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02'!F15-'Medição 02'!G15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02'!F16-'Medição 02'!G16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02'!F17-'Medição 02'!G17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02'!F18-'Medição 02'!G18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02'!F19-'Medição 02'!G19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02'!F20-'Medição 02'!G20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02'!F21-'Medição 02'!G21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02'!F22-'Medição 02'!G22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02'!F23-'Medição 02'!G23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02'!F24-'Medição 02'!G24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02'!F25-'Medição 02'!G25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02'!F26-'Medição 02'!G26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02'!F27-'Medição 02'!G27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02'!F28-'Medição 02'!G28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02'!F29-'Medição 02'!G29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02'!F30-'Medição 02'!G30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02'!F31-'Medição 02'!G31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02'!F32-'Medição 02'!G32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02'!F33-'Medição 02'!G33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02'!F34-'Medição 02'!G34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02'!F35-'Medição 02'!G35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02'!F36-'Medição 02'!G36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02'!F37-'Medição 02'!G37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02'!F38-'Medição 02'!G38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02'!F39-'Medição 02'!G39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02'!F40-'Medição 02'!G40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02'!F41-'Medição 02'!G41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02'!F42-'Medição 02'!G42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02'!F43-'Medição 02'!G43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02'!F44-'Medição 02'!G44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02'!F45-'Medição 02'!G45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02'!F46-'Medição 02'!G46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02'!F47-'Medição 02'!G47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02'!F48-'Medição 02'!G48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02'!F49-'Medição 02'!G49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02'!F50-'Medição 02'!G50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02'!F51-'Medição 02'!G51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02'!F52-'Medição 02'!G52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02'!F53-'Medição 02'!G53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02'!F54-'Medição 02'!G54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02'!F55-'Medição 02'!G55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02'!F56-'Medição 02'!G56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02'!F57-'Medição 02'!G57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02'!F58-'Medição 02'!G58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02'!F59-'Medição 02'!G59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02'!F60-'Medição 02'!G60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02'!F61-'Medição 02'!G61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02'!F62-'Medição 02'!G62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02'!F63-'Medição 02'!G63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02'!F64-'Medição 02'!G64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02'!F65-'Medição 02'!G65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02'!F66-'Medição 02'!G66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02'!F67-'Medição 02'!G67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02'!F68-'Medição 02'!G68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02'!F69-'Medição 02'!G69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02'!F70-'Medição 02'!G70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02'!F71-'Medição 02'!G71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02'!F72-'Medição 02'!G72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02'!F73-'Medição 02'!G73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02'!F74-'Medição 02'!G74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02'!F75-'Medição 02'!G75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02'!F76-'Medição 02'!G76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02'!F77-'Medição 02'!G77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02'!F78-'Medição 02'!G78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02'!F79-'Medição 02'!G79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02'!F80-'Medição 02'!G80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02'!F81-'Medição 02'!G81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02'!F82-'Medição 02'!G82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02'!F83-'Medição 02'!G83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02'!F84-'Medição 02'!G84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02'!F85-'Medição 02'!G85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02'!F86-'Medição 02'!G86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02'!F87-'Medição 02'!G87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02'!F88-'Medição 02'!G88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02'!F89-'Medição 02'!G89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02'!F90-'Medição 02'!G90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02'!F91-'Medição 02'!G91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02'!F92-'Medição 02'!G92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02'!F93-'Medição 02'!G93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02'!F94-'Medição 02'!G94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02'!F95-'Medição 02'!G95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02'!F96-'Medição 02'!G96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02'!F97-'Medição 02'!G97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02'!F98-'Medição 02'!G98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02'!F99-'Medição 02'!G99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02'!F100-'Medição 02'!G100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02'!F101-'Medição 02'!G101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02'!F102-'Medição 02'!G102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02'!F103-'Medição 02'!G103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02'!F104-'Medição 02'!G104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02'!F105-'Medição 02'!G105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02'!F106-'Medição 02'!G106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02'!F107-'Medição 02'!G107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02'!F108-'Medição 02'!G108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02'!F109-'Medição 02'!G109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02'!F110-'Medição 02'!G110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02'!F111-'Medição 02'!G111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02'!F112-'Medição 02'!G112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02'!F113-'Medição 02'!G113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02'!F114-'Medição 02'!G114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02'!F115-'Medição 02'!G115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02'!F116-'Medição 02'!G116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02'!F117-'Medição 02'!G117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02'!F118-'Medição 02'!G118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02'!F119-'Medição 02'!G119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02'!F120-'Medição 02'!G120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02'!F121-'Medição 02'!G121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02'!F122-'Medição 02'!G122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02'!F123-'Medição 02'!G123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02'!F124-'Medição 02'!G124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02'!F125-'Medição 02'!G125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02'!F126-'Medição 02'!G126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02'!F127-'Medição 02'!G127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02'!F128-'Medição 02'!G128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02'!F129-'Medição 02'!G129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02'!F130-'Medição 02'!G130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02'!F131-'Medição 02'!G131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02'!F132-'Medição 02'!G132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02'!F133-'Medição 02'!G133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02'!F134-'Medição 02'!G134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02'!F135-'Medição 02'!G135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02'!F136-'Medição 02'!G136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02'!F137-'Medição 02'!G137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02'!F138-'Medição 02'!G138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02'!F139-'Medição 02'!G139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02'!F140-'Medição 02'!G140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02'!F141-'Medição 02'!G141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02'!F142-'Medição 02'!G142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02'!F143-'Medição 02'!G143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02'!F144-'Medição 02'!G144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02'!F145-'Medição 02'!G145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02'!F146-'Medição 02'!G146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02'!F147-'Medição 02'!G147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02'!F148-'Medição 02'!G148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02'!F149-'Medição 02'!G149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02'!F150-'Medição 02'!G150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02'!F151-'Medição 02'!G151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29" priority="1" operator="between">
      <formula>0</formula>
      <formula>50%</formula>
    </cfRule>
  </conditionalFormatting>
  <conditionalFormatting sqref="H6:H1001">
    <cfRule type="cellIs" dxfId="28" priority="2" operator="between">
      <formula>51%</formula>
      <formula>99%</formula>
    </cfRule>
  </conditionalFormatting>
  <conditionalFormatting sqref="H6:H1001">
    <cfRule type="cellIs" dxfId="27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03'!F6-'Medição 03'!G6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02'!F7-'Medição 02'!G7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02'!F8-'Medição 02'!G8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02'!F9-'Medição 02'!G9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02'!F10-'Medição 02'!G10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02'!F11-'Medição 02'!G11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02'!F12-'Medição 02'!G12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02'!F13-'Medição 02'!G13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02'!F14-'Medição 02'!G14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02'!F15-'Medição 02'!G15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02'!F16-'Medição 02'!G16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02'!F17-'Medição 02'!G17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02'!F18-'Medição 02'!G18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02'!F19-'Medição 02'!G19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02'!F20-'Medição 02'!G20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02'!F21-'Medição 02'!G21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02'!F22-'Medição 02'!G22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02'!F23-'Medição 02'!G23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02'!F24-'Medição 02'!G24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02'!F25-'Medição 02'!G25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02'!F26-'Medição 02'!G26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02'!F27-'Medição 02'!G27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02'!F28-'Medição 02'!G28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02'!F29-'Medição 02'!G29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02'!F30-'Medição 02'!G30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02'!F31-'Medição 02'!G31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02'!F32-'Medição 02'!G32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02'!F33-'Medição 02'!G33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02'!F34-'Medição 02'!G34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02'!F35-'Medição 02'!G35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02'!F36-'Medição 02'!G36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02'!F37-'Medição 02'!G37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02'!F38-'Medição 02'!G38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02'!F39-'Medição 02'!G39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02'!F40-'Medição 02'!G40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02'!F41-'Medição 02'!G41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02'!F42-'Medição 02'!G42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02'!F43-'Medição 02'!G43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02'!F44-'Medição 02'!G44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02'!F45-'Medição 02'!G45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02'!F46-'Medição 02'!G46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02'!F47-'Medição 02'!G47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02'!F48-'Medição 02'!G48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02'!F49-'Medição 02'!G49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02'!F50-'Medição 02'!G50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02'!F51-'Medição 02'!G51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02'!F52-'Medição 02'!G52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02'!F53-'Medição 02'!G53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02'!F54-'Medição 02'!G54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02'!F55-'Medição 02'!G55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02'!F56-'Medição 02'!G56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02'!F57-'Medição 02'!G57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02'!F58-'Medição 02'!G58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02'!F59-'Medição 02'!G59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02'!F60-'Medição 02'!G60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02'!F61-'Medição 02'!G61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02'!F62-'Medição 02'!G62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02'!F63-'Medição 02'!G63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02'!F64-'Medição 02'!G64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02'!F65-'Medição 02'!G65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02'!F66-'Medição 02'!G66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02'!F67-'Medição 02'!G67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02'!F68-'Medição 02'!G68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02'!F69-'Medição 02'!G69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02'!F70-'Medição 02'!G70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02'!F71-'Medição 02'!G71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02'!F72-'Medição 02'!G72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02'!F73-'Medição 02'!G73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02'!F74-'Medição 02'!G74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02'!F75-'Medição 02'!G75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02'!F76-'Medição 02'!G76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02'!F77-'Medição 02'!G77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02'!F78-'Medição 02'!G78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02'!F79-'Medição 02'!G79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02'!F80-'Medição 02'!G80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02'!F81-'Medição 02'!G81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02'!F82-'Medição 02'!G82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02'!F83-'Medição 02'!G83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02'!F84-'Medição 02'!G84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02'!F85-'Medição 02'!G85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02'!F86-'Medição 02'!G86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02'!F87-'Medição 02'!G87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02'!F88-'Medição 02'!G88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02'!F89-'Medição 02'!G89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02'!F90-'Medição 02'!G90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02'!F91-'Medição 02'!G91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02'!F92-'Medição 02'!G92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02'!F93-'Medição 02'!G93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02'!F94-'Medição 02'!G94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02'!F95-'Medição 02'!G95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02'!F96-'Medição 02'!G96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02'!F97-'Medição 02'!G97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02'!F98-'Medição 02'!G98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02'!F99-'Medição 02'!G99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02'!F100-'Medição 02'!G100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02'!F101-'Medição 02'!G101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02'!F102-'Medição 02'!G102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02'!F103-'Medição 02'!G103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02'!F104-'Medição 02'!G104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02'!F105-'Medição 02'!G105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02'!F106-'Medição 02'!G106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02'!F107-'Medição 02'!G107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02'!F108-'Medição 02'!G108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02'!F109-'Medição 02'!G109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02'!F110-'Medição 02'!G110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02'!F111-'Medição 02'!G111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02'!F112-'Medição 02'!G112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02'!F113-'Medição 02'!G113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02'!F114-'Medição 02'!G114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02'!F115-'Medição 02'!G115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02'!F116-'Medição 02'!G116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02'!F117-'Medição 02'!G117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02'!F118-'Medição 02'!G118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02'!F119-'Medição 02'!G119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02'!F120-'Medição 02'!G120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02'!F121-'Medição 02'!G121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02'!F122-'Medição 02'!G122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02'!F123-'Medição 02'!G123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02'!F124-'Medição 02'!G124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02'!F125-'Medição 02'!G125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02'!F126-'Medição 02'!G126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02'!F127-'Medição 02'!G127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02'!F128-'Medição 02'!G128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02'!F129-'Medição 02'!G129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02'!F130-'Medição 02'!G130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02'!F131-'Medição 02'!G131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02'!F132-'Medição 02'!G132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02'!F133-'Medição 02'!G133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02'!F134-'Medição 02'!G134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02'!F135-'Medição 02'!G135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02'!F136-'Medição 02'!G136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02'!F137-'Medição 02'!G137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02'!F138-'Medição 02'!G138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02'!F139-'Medição 02'!G139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02'!F140-'Medição 02'!G140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02'!F141-'Medição 02'!G141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02'!F142-'Medição 02'!G142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02'!F143-'Medição 02'!G143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02'!F144-'Medição 02'!G144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02'!F145-'Medição 02'!G145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02'!F146-'Medição 02'!G146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02'!F147-'Medição 02'!G147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02'!F148-'Medição 02'!G148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02'!F149-'Medição 02'!G149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02'!F150-'Medição 02'!G150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02'!F151-'Medição 02'!G151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26" priority="1" operator="between">
      <formula>0</formula>
      <formula>50%</formula>
    </cfRule>
  </conditionalFormatting>
  <conditionalFormatting sqref="H6:H1001">
    <cfRule type="cellIs" dxfId="25" priority="2" operator="between">
      <formula>51%</formula>
      <formula>99%</formula>
    </cfRule>
  </conditionalFormatting>
  <conditionalFormatting sqref="H6:H1001">
    <cfRule type="cellIs" dxfId="24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04'!F6-'Medição 04'!G6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04'!F7-'Medição 04'!G7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04'!F8-'Medição 04'!G8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04'!F9-'Medição 04'!G9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04'!F10-'Medição 04'!G10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04'!F11-'Medição 04'!G11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04'!F12-'Medição 04'!G12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04'!F13-'Medição 04'!G13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04'!F14-'Medição 04'!G14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04'!F15-'Medição 04'!G15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04'!F16-'Medição 04'!G16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04'!F17-'Medição 04'!G17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04'!F18-'Medição 04'!G18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04'!F19-'Medição 04'!G19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04'!F20-'Medição 04'!G20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04'!F21-'Medição 04'!G21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04'!F22-'Medição 04'!G22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04'!F23-'Medição 04'!G23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04'!F24-'Medição 04'!G24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04'!F25-'Medição 04'!G25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04'!F26-'Medição 04'!G26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04'!F27-'Medição 04'!G27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04'!F28-'Medição 04'!G28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04'!F29-'Medição 04'!G29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04'!F30-'Medição 04'!G30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04'!F31-'Medição 04'!G31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04'!F32-'Medição 04'!G32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04'!F33-'Medição 04'!G33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04'!F34-'Medição 04'!G34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04'!F35-'Medição 04'!G35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04'!F36-'Medição 04'!G36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04'!F37-'Medição 04'!G37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04'!F38-'Medição 04'!G38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04'!F39-'Medição 04'!G39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04'!F40-'Medição 04'!G40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04'!F41-'Medição 04'!G41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04'!F42-'Medição 04'!G42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04'!F43-'Medição 04'!G43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04'!F44-'Medição 04'!G44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04'!F45-'Medição 04'!G45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04'!F46-'Medição 04'!G46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04'!F47-'Medição 04'!G47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04'!F48-'Medição 04'!G48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04'!F49-'Medição 04'!G49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04'!F50-'Medição 04'!G50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04'!F51-'Medição 04'!G51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04'!F52-'Medição 04'!G52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04'!F53-'Medição 04'!G53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04'!F54-'Medição 04'!G54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04'!F55-'Medição 04'!G55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04'!F56-'Medição 04'!G56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04'!F57-'Medição 04'!G57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04'!F58-'Medição 04'!G58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04'!F59-'Medição 04'!G59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04'!F60-'Medição 04'!G60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04'!F61-'Medição 04'!G61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04'!F62-'Medição 04'!G62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04'!F63-'Medição 04'!G63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04'!F64-'Medição 04'!G64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04'!F65-'Medição 04'!G65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04'!F66-'Medição 04'!G66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04'!F67-'Medição 04'!G67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04'!F68-'Medição 04'!G68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04'!F69-'Medição 04'!G69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04'!F70-'Medição 04'!G70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04'!F71-'Medição 04'!G71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04'!F72-'Medição 04'!G72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04'!F73-'Medição 04'!G73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04'!F74-'Medição 04'!G74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04'!F75-'Medição 04'!G75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04'!F76-'Medição 04'!G76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04'!F77-'Medição 04'!G77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04'!F78-'Medição 04'!G78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04'!F79-'Medição 04'!G79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04'!F80-'Medição 04'!G80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04'!F81-'Medição 04'!G81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04'!F82-'Medição 04'!G82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04'!F83-'Medição 04'!G83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04'!F84-'Medição 04'!G84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04'!F85-'Medição 04'!G85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04'!F86-'Medição 04'!G86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04'!F87-'Medição 04'!G87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04'!F88-'Medição 04'!G88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04'!F89-'Medição 04'!G89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04'!F90-'Medição 04'!G90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04'!F91-'Medição 04'!G91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04'!F92-'Medição 04'!G92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04'!F93-'Medição 04'!G93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04'!F94-'Medição 04'!G94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04'!F95-'Medição 04'!G95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04'!F96-'Medição 04'!G96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04'!F97-'Medição 04'!G97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04'!F98-'Medição 04'!G98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04'!F99-'Medição 04'!G99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04'!F100-'Medição 04'!G100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04'!F101-'Medição 04'!G101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04'!F102-'Medição 04'!G102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04'!F103-'Medição 04'!G103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04'!F104-'Medição 04'!G104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04'!F105-'Medição 04'!G105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04'!F106-'Medição 04'!G106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04'!F107-'Medição 04'!G107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04'!F108-'Medição 04'!G108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04'!F109-'Medição 04'!G109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04'!F110-'Medição 04'!G110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04'!F111-'Medição 04'!G111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04'!F112-'Medição 04'!G112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04'!F113-'Medição 04'!G113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04'!F114-'Medição 04'!G114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04'!F115-'Medição 04'!G115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04'!F116-'Medição 04'!G116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04'!F117-'Medição 04'!G117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04'!F118-'Medição 04'!G118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04'!F119-'Medição 04'!G119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04'!F120-'Medição 04'!G120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04'!F121-'Medição 04'!G121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04'!F122-'Medição 04'!G122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04'!F123-'Medição 04'!G123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04'!F124-'Medição 04'!G124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04'!F125-'Medição 04'!G125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04'!F126-'Medição 04'!G126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04'!F127-'Medição 04'!G127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04'!F128-'Medição 04'!G128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04'!F129-'Medição 04'!G129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04'!F130-'Medição 04'!G130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04'!F131-'Medição 04'!G131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04'!F132-'Medição 04'!G132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04'!F133-'Medição 04'!G133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04'!F134-'Medição 04'!G134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04'!F135-'Medição 04'!G135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04'!F136-'Medição 04'!G136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04'!F137-'Medição 04'!G137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04'!F138-'Medição 04'!G138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04'!F139-'Medição 04'!G139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04'!F140-'Medição 04'!G140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04'!F141-'Medição 04'!G141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04'!F142-'Medição 04'!G142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04'!F143-'Medição 04'!G143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04'!F144-'Medição 04'!G144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04'!F145-'Medição 04'!G145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04'!F146-'Medição 04'!G146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04'!F147-'Medição 04'!G147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04'!F148-'Medição 04'!G148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04'!F149-'Medição 04'!G149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04'!F150-'Medição 04'!G150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04'!F151-'Medição 04'!G151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23" priority="1" operator="between">
      <formula>0</formula>
      <formula>50%</formula>
    </cfRule>
  </conditionalFormatting>
  <conditionalFormatting sqref="H6:H1001">
    <cfRule type="cellIs" dxfId="22" priority="2" operator="between">
      <formula>51%</formula>
      <formula>99%</formula>
    </cfRule>
  </conditionalFormatting>
  <conditionalFormatting sqref="H6:H1001">
    <cfRule type="cellIs" dxfId="21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05'!F6-'Medição 05'!G6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05'!F7-'Medição 05'!G7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05'!F8-'Medição 05'!G8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05'!F9-'Medição 05'!G9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05'!F10-'Medição 05'!G10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05'!F11-'Medição 05'!G11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05'!F12-'Medição 05'!G12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05'!F13-'Medição 05'!G13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05'!F14-'Medição 05'!G14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05'!F15-'Medição 05'!G15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05'!F16-'Medição 05'!G16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05'!F17-'Medição 05'!G17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05'!F18-'Medição 05'!G18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05'!F19-'Medição 05'!G19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05'!F20-'Medição 05'!G20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05'!F21-'Medição 05'!G21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05'!F22-'Medição 05'!G22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05'!F23-'Medição 05'!G23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05'!F24-'Medição 05'!G24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05'!F25-'Medição 05'!G25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05'!F26-'Medição 05'!G26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05'!F27-'Medição 05'!G27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05'!F28-'Medição 05'!G28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05'!F29-'Medição 05'!G29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05'!F30-'Medição 05'!G30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05'!F31-'Medição 05'!G31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05'!F32-'Medição 05'!G32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05'!F33-'Medição 05'!G33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05'!F34-'Medição 05'!G34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05'!F35-'Medição 05'!G35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05'!F36-'Medição 05'!G36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05'!F37-'Medição 05'!G37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05'!F38-'Medição 05'!G38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05'!F39-'Medição 05'!G39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05'!F40-'Medição 05'!G40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05'!F41-'Medição 05'!G41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05'!F42-'Medição 05'!G42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05'!F43-'Medição 05'!G43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05'!F44-'Medição 05'!G44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05'!F45-'Medição 05'!G45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05'!F46-'Medição 05'!G46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05'!F47-'Medição 05'!G47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05'!F48-'Medição 05'!G48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05'!F49-'Medição 05'!G49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05'!F50-'Medição 05'!G50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05'!F51-'Medição 05'!G51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05'!F52-'Medição 05'!G52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05'!F53-'Medição 05'!G53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05'!F54-'Medição 05'!G54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05'!F55-'Medição 05'!G55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05'!F56-'Medição 05'!G56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05'!F57-'Medição 05'!G57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05'!F58-'Medição 05'!G58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05'!F59-'Medição 05'!G59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05'!F60-'Medição 05'!G60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05'!F61-'Medição 05'!G61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05'!F62-'Medição 05'!G62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05'!F63-'Medição 05'!G63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05'!F64-'Medição 05'!G64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05'!F65-'Medição 05'!G65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05'!F66-'Medição 05'!G66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05'!F67-'Medição 05'!G67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05'!F68-'Medição 05'!G68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05'!F69-'Medição 05'!G69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05'!F70-'Medição 05'!G70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05'!F71-'Medição 05'!G71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05'!F72-'Medição 05'!G72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05'!F73-'Medição 05'!G73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05'!F74-'Medição 05'!G74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05'!F75-'Medição 05'!G75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05'!F76-'Medição 05'!G76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05'!F77-'Medição 05'!G77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05'!F78-'Medição 05'!G78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05'!F79-'Medição 05'!G79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05'!F80-'Medição 05'!G80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05'!F81-'Medição 05'!G81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05'!F82-'Medição 05'!G82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05'!F83-'Medição 05'!G83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05'!F84-'Medição 05'!G84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05'!F85-'Medição 05'!G85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05'!F86-'Medição 05'!G86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05'!F87-'Medição 05'!G87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05'!F88-'Medição 05'!G88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05'!F89-'Medição 05'!G89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05'!F90-'Medição 05'!G90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05'!F91-'Medição 05'!G91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05'!F92-'Medição 05'!G92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05'!F93-'Medição 05'!G93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05'!F94-'Medição 05'!G94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05'!F95-'Medição 05'!G95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05'!F96-'Medição 05'!G96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05'!F97-'Medição 05'!G97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05'!F98-'Medição 05'!G98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05'!F99-'Medição 05'!G99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05'!F100-'Medição 05'!G100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05'!F101-'Medição 05'!G101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05'!F102-'Medição 05'!G102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05'!F103-'Medição 05'!G103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05'!F104-'Medição 05'!G104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05'!F105-'Medição 05'!G105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05'!F106-'Medição 05'!G106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05'!F107-'Medição 05'!G107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05'!F108-'Medição 05'!G108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05'!F109-'Medição 05'!G109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05'!F110-'Medição 05'!G110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05'!F111-'Medição 05'!G111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05'!F112-'Medição 05'!G112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05'!F113-'Medição 05'!G113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05'!F114-'Medição 05'!G114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05'!F115-'Medição 05'!G115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05'!F116-'Medição 05'!G116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05'!F117-'Medição 05'!G117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05'!F118-'Medição 05'!G118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05'!F119-'Medição 05'!G119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05'!F120-'Medição 05'!G120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05'!F121-'Medição 05'!G121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05'!F122-'Medição 05'!G122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05'!F123-'Medição 05'!G123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05'!F124-'Medição 05'!G124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05'!F125-'Medição 05'!G125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05'!F126-'Medição 05'!G126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05'!F127-'Medição 05'!G127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05'!F128-'Medição 05'!G128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05'!F129-'Medição 05'!G129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05'!F130-'Medição 05'!G130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05'!F131-'Medição 05'!G131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05'!F132-'Medição 05'!G132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05'!F133-'Medição 05'!G133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05'!F134-'Medição 05'!G134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05'!F135-'Medição 05'!G135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05'!F136-'Medição 05'!G136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05'!F137-'Medição 05'!G137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05'!F138-'Medição 05'!G138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05'!F139-'Medição 05'!G139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05'!F140-'Medição 05'!G140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05'!F141-'Medição 05'!G141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05'!F142-'Medição 05'!G142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05'!F143-'Medição 05'!G143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05'!F144-'Medição 05'!G144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05'!F145-'Medição 05'!G145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05'!F146-'Medição 05'!G146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05'!F147-'Medição 05'!G147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05'!F148-'Medição 05'!G148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05'!F149-'Medição 05'!G149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05'!F150-'Medição 05'!G150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05'!F151-'Medição 05'!G151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20" priority="1" operator="between">
      <formula>0</formula>
      <formula>50%</formula>
    </cfRule>
  </conditionalFormatting>
  <conditionalFormatting sqref="H6:H1001">
    <cfRule type="cellIs" dxfId="19" priority="2" operator="between">
      <formula>51%</formula>
      <formula>99%</formula>
    </cfRule>
  </conditionalFormatting>
  <conditionalFormatting sqref="H6:H1001">
    <cfRule type="cellIs" dxfId="18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06'!F6-'Medição 06'!G6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06'!F7-'Medição 06'!G7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06'!F8-'Medição 06'!G8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06'!F9-'Medição 06'!G9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06'!F10-'Medição 06'!G10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06'!F11-'Medição 06'!G11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06'!F12-'Medição 06'!G12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06'!F13-'Medição 06'!G13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06'!F14-'Medição 06'!G14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06'!F15-'Medição 06'!G15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06'!F16-'Medição 06'!G16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06'!F17-'Medição 06'!G17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06'!F18-'Medição 06'!G18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06'!F19-'Medição 06'!G19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06'!F20-'Medição 06'!G20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06'!F21-'Medição 06'!G21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06'!F22-'Medição 06'!G22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06'!F23-'Medição 06'!G23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06'!F24-'Medição 06'!G24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06'!F25-'Medição 06'!G25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06'!F26-'Medição 06'!G26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06'!F27-'Medição 06'!G27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06'!F28-'Medição 06'!G28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06'!F29-'Medição 06'!G29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06'!F30-'Medição 06'!G30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06'!F31-'Medição 06'!G31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06'!F32-'Medição 06'!G32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06'!F33-'Medição 06'!G33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06'!F34-'Medição 06'!G34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06'!F35-'Medição 06'!G35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06'!F36-'Medição 06'!G36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06'!F37-'Medição 06'!G37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06'!F38-'Medição 06'!G38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06'!F39-'Medição 06'!G39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06'!F40-'Medição 06'!G40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06'!F41-'Medição 06'!G41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06'!F42-'Medição 06'!G42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06'!F43-'Medição 06'!G43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06'!F44-'Medição 06'!G44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06'!F45-'Medição 06'!G45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06'!F46-'Medição 06'!G46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06'!F47-'Medição 06'!G47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06'!F48-'Medição 06'!G48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06'!F49-'Medição 06'!G49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06'!F50-'Medição 06'!G50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06'!F51-'Medição 06'!G51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06'!F52-'Medição 06'!G52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06'!F53-'Medição 06'!G53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06'!F54-'Medição 06'!G54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06'!F55-'Medição 06'!G55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06'!F56-'Medição 06'!G56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06'!F57-'Medição 06'!G57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06'!F58-'Medição 06'!G58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06'!F59-'Medição 06'!G59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06'!F60-'Medição 06'!G60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06'!F61-'Medição 06'!G61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06'!F62-'Medição 06'!G62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06'!F63-'Medição 06'!G63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06'!F64-'Medição 06'!G64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06'!F65-'Medição 06'!G65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06'!F66-'Medição 06'!G66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06'!F67-'Medição 06'!G67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06'!F68-'Medição 06'!G68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06'!F69-'Medição 06'!G69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06'!F70-'Medição 06'!G70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06'!F71-'Medição 06'!G71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06'!F72-'Medição 06'!G72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06'!F73-'Medição 06'!G73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06'!F74-'Medição 06'!G74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06'!F75-'Medição 06'!G75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06'!F76-'Medição 06'!G76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06'!F77-'Medição 06'!G77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06'!F78-'Medição 06'!G78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06'!F79-'Medição 06'!G79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06'!F80-'Medição 06'!G80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06'!F81-'Medição 06'!G81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06'!F82-'Medição 06'!G82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06'!F83-'Medição 06'!G83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06'!F84-'Medição 06'!G84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06'!F85-'Medição 06'!G85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06'!F86-'Medição 06'!G86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06'!F87-'Medição 06'!G87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06'!F88-'Medição 06'!G88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06'!F89-'Medição 06'!G89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06'!F90-'Medição 06'!G90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06'!F91-'Medição 06'!G91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06'!F92-'Medição 06'!G92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06'!F93-'Medição 06'!G93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06'!F94-'Medição 06'!G94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06'!F95-'Medição 06'!G95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06'!F96-'Medição 06'!G96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06'!F97-'Medição 06'!G97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06'!F98-'Medição 06'!G98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06'!F99-'Medição 06'!G99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06'!F100-'Medição 06'!G100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06'!F101-'Medição 06'!G101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06'!F102-'Medição 06'!G102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06'!F103-'Medição 06'!G103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06'!F104-'Medição 06'!G104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06'!F105-'Medição 06'!G105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06'!F106-'Medição 06'!G106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06'!F107-'Medição 06'!G107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06'!F108-'Medição 06'!G108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06'!F109-'Medição 06'!G109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06'!F110-'Medição 06'!G110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06'!F111-'Medição 06'!G111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06'!F112-'Medição 06'!G112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06'!F113-'Medição 06'!G113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06'!F114-'Medição 06'!G114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06'!F115-'Medição 06'!G115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06'!F116-'Medição 06'!G116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06'!F117-'Medição 06'!G117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06'!F118-'Medição 06'!G118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06'!F119-'Medição 06'!G119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06'!F120-'Medição 06'!G120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06'!F121-'Medição 06'!G121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06'!F122-'Medição 06'!G122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06'!F123-'Medição 06'!G123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06'!F124-'Medição 06'!G124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06'!F125-'Medição 06'!G125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06'!F126-'Medição 06'!G126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06'!F127-'Medição 06'!G127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06'!F128-'Medição 06'!G128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06'!F129-'Medição 06'!G129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06'!F130-'Medição 06'!G130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06'!F131-'Medição 06'!G131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06'!F132-'Medição 06'!G132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06'!F133-'Medição 06'!G133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06'!F134-'Medição 06'!G134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06'!F135-'Medição 06'!G135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06'!F136-'Medição 06'!G136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06'!F137-'Medição 06'!G137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06'!F138-'Medição 06'!G138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06'!F139-'Medição 06'!G139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06'!F140-'Medição 06'!G140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06'!F141-'Medição 06'!G141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06'!F142-'Medição 06'!G142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06'!F143-'Medição 06'!G143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06'!F144-'Medição 06'!G144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06'!F145-'Medição 06'!G145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06'!F146-'Medição 06'!G146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06'!F147-'Medição 06'!G147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06'!F148-'Medição 06'!G148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06'!F149-'Medição 06'!G149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06'!F150-'Medição 06'!G150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06'!F151-'Medição 06'!G151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17" priority="1" operator="between">
      <formula>0</formula>
      <formula>50%</formula>
    </cfRule>
  </conditionalFormatting>
  <conditionalFormatting sqref="H6:H1001">
    <cfRule type="cellIs" dxfId="16" priority="2" operator="between">
      <formula>51%</formula>
      <formula>99%</formula>
    </cfRule>
  </conditionalFormatting>
  <conditionalFormatting sqref="H6:H1001">
    <cfRule type="cellIs" dxfId="15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07'!F6-'Medição 07'!G6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07'!F7-'Medição 07'!G7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07'!F8-'Medição 07'!G8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07'!F9-'Medição 07'!G9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07'!F10-'Medição 07'!G10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07'!F11-'Medição 07'!G11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07'!F12-'Medição 07'!G12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07'!F13-'Medição 07'!G13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07'!F14-'Medição 07'!G14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07'!F15-'Medição 07'!G15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07'!F16-'Medição 07'!G16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07'!F17-'Medição 07'!G17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07'!F18-'Medição 07'!G18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07'!F19-'Medição 07'!G19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07'!F20-'Medição 07'!G20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07'!F21-'Medição 07'!G21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07'!F22-'Medição 07'!G22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07'!F23-'Medição 07'!G23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07'!F24-'Medição 07'!G24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07'!F25-'Medição 07'!G25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07'!F26-'Medição 07'!G26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07'!F27-'Medição 07'!G27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07'!F28-'Medição 07'!G28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07'!F29-'Medição 07'!G29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07'!F30-'Medição 07'!G30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07'!F31-'Medição 07'!G31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07'!F32-'Medição 07'!G32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07'!F33-'Medição 07'!G33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07'!F34-'Medição 07'!G34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07'!F35-'Medição 07'!G35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07'!F36-'Medição 07'!G36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07'!F37-'Medição 07'!G37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07'!F38-'Medição 07'!G38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07'!F39-'Medição 07'!G39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07'!F40-'Medição 07'!G40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07'!F41-'Medição 07'!G41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07'!F42-'Medição 07'!G42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07'!F43-'Medição 07'!G43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07'!F44-'Medição 07'!G44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07'!F45-'Medição 07'!G45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07'!F46-'Medição 07'!G46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07'!F47-'Medição 07'!G47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07'!F48-'Medição 07'!G48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07'!F49-'Medição 07'!G49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07'!F50-'Medição 07'!G50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07'!F51-'Medição 07'!G51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07'!F52-'Medição 07'!G52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07'!F53-'Medição 07'!G53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07'!F54-'Medição 07'!G54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07'!F55-'Medição 07'!G55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07'!F56-'Medição 07'!G56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07'!F57-'Medição 07'!G57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07'!F58-'Medição 07'!G58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07'!F59-'Medição 07'!G59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07'!F60-'Medição 07'!G60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07'!F61-'Medição 07'!G61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07'!F62-'Medição 07'!G62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07'!F63-'Medição 07'!G63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07'!F64-'Medição 07'!G64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07'!F65-'Medição 07'!G65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07'!F66-'Medição 07'!G66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07'!F67-'Medição 07'!G67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07'!F68-'Medição 07'!G68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07'!F69-'Medição 07'!G69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07'!F70-'Medição 07'!G70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07'!F71-'Medição 07'!G71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07'!F72-'Medição 07'!G72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07'!F73-'Medição 07'!G73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07'!F74-'Medição 07'!G74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07'!F75-'Medição 07'!G75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07'!F76-'Medição 07'!G76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07'!F77-'Medição 07'!G77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07'!F78-'Medição 07'!G78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07'!F79-'Medição 07'!G79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07'!F80-'Medição 07'!G80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07'!F81-'Medição 07'!G81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07'!F82-'Medição 07'!G82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07'!F83-'Medição 07'!G83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07'!F84-'Medição 07'!G84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07'!F85-'Medição 07'!G85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07'!F86-'Medição 07'!G86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07'!F87-'Medição 07'!G87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07'!F88-'Medição 07'!G88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07'!F89-'Medição 07'!G89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07'!F90-'Medição 07'!G90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07'!F91-'Medição 07'!G91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07'!F92-'Medição 07'!G92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07'!F93-'Medição 07'!G93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07'!F94-'Medição 07'!G94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07'!F95-'Medição 07'!G95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07'!F96-'Medição 07'!G96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07'!F97-'Medição 07'!G97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07'!F98-'Medição 07'!G98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07'!F99-'Medição 07'!G99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07'!F100-'Medição 07'!G100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07'!F101-'Medição 07'!G101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07'!F102-'Medição 07'!G102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07'!F103-'Medição 07'!G103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07'!F104-'Medição 07'!G104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07'!F105-'Medição 07'!G105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07'!F106-'Medição 07'!G106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07'!F107-'Medição 07'!G107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07'!F108-'Medição 07'!G108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07'!F109-'Medição 07'!G109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07'!F110-'Medição 07'!G110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07'!F111-'Medição 07'!G111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07'!F112-'Medição 07'!G112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07'!F113-'Medição 07'!G113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07'!F114-'Medição 07'!G114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07'!F115-'Medição 07'!G115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07'!F116-'Medição 07'!G116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07'!F117-'Medição 07'!G117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07'!F118-'Medição 07'!G118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07'!F119-'Medição 07'!G119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07'!F120-'Medição 07'!G120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07'!F121-'Medição 07'!G121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07'!F122-'Medição 07'!G122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07'!F123-'Medição 07'!G123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07'!F124-'Medição 07'!G124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07'!F125-'Medição 07'!G125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07'!F126-'Medição 07'!G126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07'!F127-'Medição 07'!G127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07'!F128-'Medição 07'!G128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07'!F129-'Medição 07'!G129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07'!F130-'Medição 07'!G130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07'!F131-'Medição 07'!G131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07'!F132-'Medição 07'!G132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07'!F133-'Medição 07'!G133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07'!F134-'Medição 07'!G134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07'!F135-'Medição 07'!G135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07'!F136-'Medição 07'!G136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07'!F137-'Medição 07'!G137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07'!F138-'Medição 07'!G138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07'!F139-'Medição 07'!G139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07'!F140-'Medição 07'!G140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07'!F141-'Medição 07'!G141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07'!F142-'Medição 07'!G142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07'!F143-'Medição 07'!G143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07'!F144-'Medição 07'!G144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07'!F145-'Medição 07'!G145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07'!F146-'Medição 07'!G146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07'!F147-'Medição 07'!G147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07'!F148-'Medição 07'!G148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07'!F149-'Medição 07'!G149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07'!F150-'Medição 07'!G150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07'!F151-'Medição 07'!G151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14" priority="1" operator="between">
      <formula>0</formula>
      <formula>50%</formula>
    </cfRule>
  </conditionalFormatting>
  <conditionalFormatting sqref="H6:H1001">
    <cfRule type="cellIs" dxfId="13" priority="2" operator="between">
      <formula>51%</formula>
      <formula>99%</formula>
    </cfRule>
  </conditionalFormatting>
  <conditionalFormatting sqref="H6:H1001">
    <cfRule type="cellIs" dxfId="12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9" sqref="K9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08'!F6-'Medição 08'!G6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08'!F7-'Medição 08'!G7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08'!F8-'Medição 08'!G8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08'!F9-'Medição 08'!G9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08'!F10-'Medição 08'!G10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08'!F11-'Medição 08'!G11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08'!F12-'Medição 08'!G12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08'!F13-'Medição 08'!G13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08'!F14-'Medição 08'!G14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08'!F15-'Medição 08'!G15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08'!F16-'Medição 08'!G16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08'!F17-'Medição 08'!G17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08'!F18-'Medição 08'!G18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08'!F19-'Medição 08'!G19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08'!F20-'Medição 08'!G20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08'!F21-'Medição 08'!G21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08'!F22-'Medição 08'!G22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08'!F23-'Medição 08'!G23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08'!F24-'Medição 08'!G24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08'!F25-'Medição 08'!G25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08'!F26-'Medição 08'!G26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08'!F27-'Medição 08'!G27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08'!F28-'Medição 08'!G28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08'!F29-'Medição 08'!G29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08'!F30-'Medição 08'!G30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08'!F31-'Medição 08'!G31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08'!F32-'Medição 08'!G32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08'!F33-'Medição 08'!G33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08'!F34-'Medição 08'!G34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08'!F35-'Medição 08'!G35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08'!F36-'Medição 08'!G36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08'!F37-'Medição 08'!G37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08'!F38-'Medição 08'!G38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08'!F39-'Medição 08'!G39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08'!F40-'Medição 08'!G40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08'!F41-'Medição 08'!G41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08'!F42-'Medição 08'!G42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08'!F43-'Medição 08'!G43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08'!F44-'Medição 08'!G44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08'!F45-'Medição 08'!G45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08'!F46-'Medição 08'!G46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08'!F47-'Medição 08'!G47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08'!F48-'Medição 08'!G48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08'!F49-'Medição 08'!G49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08'!F50-'Medição 08'!G50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08'!F51-'Medição 08'!G51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08'!F52-'Medição 08'!G52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08'!F53-'Medição 08'!G53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08'!F54-'Medição 08'!G54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08'!F55-'Medição 08'!G55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08'!F56-'Medição 08'!G56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08'!F57-'Medição 08'!G57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08'!F58-'Medição 08'!G58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08'!F59-'Medição 08'!G59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08'!F60-'Medição 08'!G60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08'!F61-'Medição 08'!G61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08'!F62-'Medição 08'!G62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08'!F63-'Medição 08'!G63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08'!F64-'Medição 08'!G64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08'!F65-'Medição 08'!G65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08'!F66-'Medição 08'!G66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08'!F67-'Medição 08'!G67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08'!F68-'Medição 08'!G68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08'!F69-'Medição 08'!G69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08'!F70-'Medição 08'!G70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08'!F71-'Medição 08'!G71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08'!F72-'Medição 08'!G72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08'!F73-'Medição 08'!G73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08'!F74-'Medição 08'!G74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08'!F75-'Medição 08'!G75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08'!F76-'Medição 08'!G76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08'!F77-'Medição 08'!G77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08'!F78-'Medição 08'!G78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08'!F79-'Medição 08'!G79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08'!F80-'Medição 08'!G80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08'!F81-'Medição 08'!G81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08'!F82-'Medição 08'!G82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08'!F83-'Medição 08'!G83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08'!F84-'Medição 08'!G84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08'!F85-'Medição 08'!G85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08'!F86-'Medição 08'!G86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08'!F87-'Medição 08'!G87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08'!F88-'Medição 08'!G88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08'!F89-'Medição 08'!G89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08'!F90-'Medição 08'!G90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08'!F91-'Medição 08'!G91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08'!F92-'Medição 08'!G92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08'!F93-'Medição 08'!G93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08'!F94-'Medição 08'!G94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08'!F95-'Medição 08'!G95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08'!F96-'Medição 08'!G96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08'!F97-'Medição 08'!G97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08'!F98-'Medição 08'!G98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08'!F99-'Medição 08'!G99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08'!F100-'Medição 08'!G100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08'!F101-'Medição 08'!G101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08'!F102-'Medição 08'!G102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08'!F103-'Medição 08'!G103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08'!F104-'Medição 08'!G104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08'!F105-'Medição 08'!G105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08'!F106-'Medição 08'!G106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08'!F107-'Medição 08'!G107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08'!F108-'Medição 08'!G108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08'!F109-'Medição 08'!G109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08'!F110-'Medição 08'!G110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08'!F111-'Medição 08'!G111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08'!F112-'Medição 08'!G112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08'!F113-'Medição 08'!G113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08'!F114-'Medição 08'!G114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08'!F115-'Medição 08'!G115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08'!F116-'Medição 08'!G116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08'!F117-'Medição 08'!G117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08'!F118-'Medição 08'!G118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08'!F119-'Medição 08'!G119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08'!F120-'Medição 08'!G120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08'!F121-'Medição 08'!G121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08'!F122-'Medição 08'!G122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08'!F123-'Medição 08'!G123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08'!F124-'Medição 08'!G124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08'!F125-'Medição 08'!G125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08'!F126-'Medição 08'!G126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08'!F127-'Medição 08'!G127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08'!F128-'Medição 08'!G128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08'!F129-'Medição 08'!G129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08'!F130-'Medição 08'!G130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08'!F131-'Medição 08'!G131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08'!F132-'Medição 08'!G132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08'!F133-'Medição 08'!G133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08'!F134-'Medição 08'!G134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08'!F135-'Medição 08'!G135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08'!F136-'Medição 08'!G136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08'!F137-'Medição 08'!G137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08'!F138-'Medição 08'!G138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08'!F139-'Medição 08'!G139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08'!F140-'Medição 08'!G140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08'!F141-'Medição 08'!G141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08'!F142-'Medição 08'!G142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08'!F143-'Medição 08'!G143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08'!F144-'Medição 08'!G144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08'!F145-'Medição 08'!G145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08'!F146-'Medição 08'!G146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08'!F147-'Medição 08'!G147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08'!F148-'Medição 08'!G148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08'!F149-'Medição 08'!G149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08'!F150-'Medição 08'!G150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08'!F151-'Medição 08'!G151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11" priority="1" operator="between">
      <formula>0</formula>
      <formula>50%</formula>
    </cfRule>
  </conditionalFormatting>
  <conditionalFormatting sqref="H6:H1001">
    <cfRule type="cellIs" dxfId="10" priority="2" operator="between">
      <formula>51%</formula>
      <formula>99%</formula>
    </cfRule>
  </conditionalFormatting>
  <conditionalFormatting sqref="H6:H1001">
    <cfRule type="cellIs" dxfId="9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8" sqref="K8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09'!F6-'Medição 09'!G6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09'!F7-'Medição 09'!G7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09'!F8-'Medição 09'!G8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09'!F9-'Medição 09'!G9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09'!F10-'Medição 09'!G10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09'!F11-'Medição 09'!G11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09'!F12-'Medição 09'!G12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09'!F13-'Medição 09'!G13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09'!F14-'Medição 09'!G14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09'!F15-'Medição 09'!G15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09'!F16-'Medição 09'!G16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09'!F17-'Medição 09'!G17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09'!F18-'Medição 09'!G18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09'!F19-'Medição 09'!G19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09'!F20-'Medição 09'!G20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09'!F21-'Medição 09'!G21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09'!F22-'Medição 09'!G22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09'!F23-'Medição 09'!G23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09'!F24-'Medição 09'!G24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09'!F25-'Medição 09'!G25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09'!F26-'Medição 09'!G26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09'!F27-'Medição 09'!G27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09'!F28-'Medição 09'!G28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09'!F29-'Medição 09'!G29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09'!F30-'Medição 09'!G30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09'!F31-'Medição 09'!G31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09'!F32-'Medição 09'!G32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09'!F33-'Medição 09'!G33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09'!F34-'Medição 09'!G34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09'!F35-'Medição 09'!G35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09'!F36-'Medição 09'!G36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09'!F37-'Medição 09'!G37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09'!F38-'Medição 09'!G38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09'!F39-'Medição 09'!G39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09'!F40-'Medição 09'!G40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09'!F41-'Medição 09'!G41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09'!F42-'Medição 09'!G42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09'!F43-'Medição 09'!G43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09'!F44-'Medição 09'!G44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09'!F45-'Medição 09'!G45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09'!F46-'Medição 09'!G46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09'!F47-'Medição 09'!G47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09'!F48-'Medição 09'!G48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09'!F49-'Medição 09'!G49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09'!F50-'Medição 09'!G50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09'!F51-'Medição 09'!G51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09'!F52-'Medição 09'!G52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09'!F53-'Medição 09'!G53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09'!F54-'Medição 09'!G54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09'!F55-'Medição 09'!G55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09'!F56-'Medição 09'!G56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09'!F57-'Medição 09'!G57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09'!F58-'Medição 09'!G58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09'!F59-'Medição 09'!G59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09'!F60-'Medição 09'!G60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09'!F61-'Medição 09'!G61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09'!F62-'Medição 09'!G62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09'!F63-'Medição 09'!G63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09'!F64-'Medição 09'!G64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09'!F65-'Medição 09'!G65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09'!F66-'Medição 09'!G66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09'!F67-'Medição 09'!G67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09'!F68-'Medição 09'!G68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09'!F69-'Medição 09'!G69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09'!F70-'Medição 09'!G70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09'!F71-'Medição 09'!G71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09'!F72-'Medição 09'!G72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09'!F73-'Medição 09'!G73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09'!F74-'Medição 09'!G74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09'!F75-'Medição 09'!G75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09'!F76-'Medição 09'!G76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09'!F77-'Medição 09'!G77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09'!F78-'Medição 09'!G78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09'!F79-'Medição 09'!G79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09'!F80-'Medição 09'!G80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09'!F81-'Medição 09'!G81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09'!F82-'Medição 09'!G82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09'!F83-'Medição 09'!G83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09'!F84-'Medição 09'!G84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09'!F85-'Medição 09'!G85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09'!F86-'Medição 09'!G86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09'!F87-'Medição 09'!G87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09'!F88-'Medição 09'!G88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09'!F89-'Medição 09'!G89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09'!F90-'Medição 09'!G90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09'!F91-'Medição 09'!G91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09'!F92-'Medição 09'!G92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09'!F93-'Medição 09'!G93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09'!F94-'Medição 09'!G94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09'!F95-'Medição 09'!G95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09'!F96-'Medição 09'!G96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09'!F97-'Medição 09'!G97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09'!F98-'Medição 09'!G98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09'!F99-'Medição 09'!G99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09'!F100-'Medição 09'!G100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09'!F101-'Medição 09'!G101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09'!F102-'Medição 09'!G102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09'!F103-'Medição 09'!G103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09'!F104-'Medição 09'!G104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09'!F105-'Medição 09'!G105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09'!F106-'Medição 09'!G106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09'!F107-'Medição 09'!G107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09'!F108-'Medição 09'!G108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09'!F109-'Medição 09'!G109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09'!F110-'Medição 09'!G110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09'!F111-'Medição 09'!G111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09'!F112-'Medição 09'!G112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09'!F113-'Medição 09'!G113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09'!F114-'Medição 09'!G114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09'!F115-'Medição 09'!G115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09'!F116-'Medição 09'!G116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09'!F117-'Medição 09'!G117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09'!F118-'Medição 09'!G118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09'!F119-'Medição 09'!G119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09'!F120-'Medição 09'!G120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09'!F121-'Medição 09'!G121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09'!F122-'Medição 09'!G122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09'!F123-'Medição 09'!G123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09'!F124-'Medição 09'!G124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09'!F125-'Medição 09'!G125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09'!F126-'Medição 09'!G126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09'!F127-'Medição 09'!G127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09'!F128-'Medição 09'!G128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09'!F129-'Medição 09'!G129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09'!F130-'Medição 09'!G130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09'!F131-'Medição 09'!G131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09'!F132-'Medição 09'!G132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09'!F133-'Medição 09'!G133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09'!F134-'Medição 09'!G134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09'!F135-'Medição 09'!G135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09'!F136-'Medição 09'!G136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09'!F137-'Medição 09'!G137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09'!F138-'Medição 09'!G138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09'!F139-'Medição 09'!G139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09'!F140-'Medição 09'!G140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09'!F141-'Medição 09'!G141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09'!F142-'Medição 09'!G142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09'!F143-'Medição 09'!G143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09'!F144-'Medição 09'!G144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09'!F145-'Medição 09'!G145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09'!F146-'Medição 09'!G146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09'!F147-'Medição 09'!G147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09'!F148-'Medição 09'!G148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09'!F149-'Medição 09'!G149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09'!F150-'Medição 09'!G150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09'!F151-'Medição 09'!G151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8" priority="1" operator="between">
      <formula>0</formula>
      <formula>50%</formula>
    </cfRule>
  </conditionalFormatting>
  <conditionalFormatting sqref="H6:H1001">
    <cfRule type="cellIs" dxfId="7" priority="2" operator="between">
      <formula>51%</formula>
      <formula>99%</formula>
    </cfRule>
  </conditionalFormatting>
  <conditionalFormatting sqref="H6:H1001">
    <cfRule type="cellIs" dxfId="6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8" sqref="K8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10'!F6-'Medição 10'!G6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10'!F7-'Medição 10'!G7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10'!F8-'Medição 10'!G8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10'!F9-'Medição 10'!G9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10'!F10-'Medição 10'!G10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10'!F11-'Medição 10'!G11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10'!F12-'Medição 10'!G12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10'!F13-'Medição 10'!G13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10'!F14-'Medição 10'!G14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10'!F15-'Medição 10'!G15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10'!F16-'Medição 10'!G16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10'!F17-'Medição 10'!G17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10'!F18-'Medição 10'!G18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10'!F19-'Medição 10'!G19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10'!F20-'Medição 10'!G20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10'!F21-'Medição 10'!G21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10'!F22-'Medição 10'!G22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10'!F23-'Medição 10'!G23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10'!F24-'Medição 10'!G24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10'!F25-'Medição 10'!G25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10'!F26-'Medição 10'!G26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10'!F27-'Medição 10'!G27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10'!F28-'Medição 10'!G28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10'!F29-'Medição 10'!G29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10'!F30-'Medição 10'!G30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10'!F31-'Medição 10'!G31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10'!F32-'Medição 10'!G32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10'!F33-'Medição 10'!G33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10'!F34-'Medição 10'!G34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10'!F35-'Medição 10'!G35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10'!F36-'Medição 10'!G36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10'!F37-'Medição 10'!G37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10'!F38-'Medição 10'!G38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10'!F39-'Medição 10'!G39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10'!F40-'Medição 10'!G40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10'!F41-'Medição 10'!G41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10'!F42-'Medição 10'!G42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10'!F43-'Medição 10'!G43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10'!F44-'Medição 10'!G44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10'!F45-'Medição 10'!G45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10'!F46-'Medição 10'!G46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10'!F47-'Medição 10'!G47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10'!F48-'Medição 10'!G48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10'!F49-'Medição 10'!G49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10'!F50-'Medição 10'!G50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10'!F51-'Medição 10'!G51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10'!F52-'Medição 10'!G52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10'!F53-'Medição 10'!G53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10'!F54-'Medição 10'!G54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10'!F55-'Medição 10'!G55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10'!F56-'Medição 10'!G56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10'!F57-'Medição 10'!G57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10'!F58-'Medição 10'!G58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10'!F59-'Medição 10'!G59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10'!F60-'Medição 10'!G60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10'!F61-'Medição 10'!G61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10'!F62-'Medição 10'!G62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10'!F63-'Medição 10'!G63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10'!F64-'Medição 10'!G64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10'!F65-'Medição 10'!G65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10'!F66-'Medição 10'!G66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10'!F67-'Medição 10'!G67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10'!F68-'Medição 10'!G68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10'!F69-'Medição 10'!G69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10'!F70-'Medição 10'!G70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10'!F71-'Medição 10'!G71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10'!F72-'Medição 10'!G72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10'!F73-'Medição 10'!G73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10'!F74-'Medição 10'!G74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10'!F75-'Medição 10'!G75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10'!F76-'Medição 10'!G76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10'!F77-'Medição 10'!G77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10'!F78-'Medição 10'!G78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10'!F79-'Medição 10'!G79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10'!F80-'Medição 10'!G80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10'!F81-'Medição 10'!G81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10'!F82-'Medição 10'!G82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10'!F83-'Medição 10'!G83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10'!F84-'Medição 10'!G84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10'!F85-'Medição 10'!G85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10'!F86-'Medição 10'!G86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10'!F87-'Medição 10'!G87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10'!F88-'Medição 10'!G88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10'!F89-'Medição 10'!G89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10'!F90-'Medição 10'!G90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10'!F91-'Medição 10'!G91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10'!F92-'Medição 10'!G92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10'!F93-'Medição 10'!G93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10'!F94-'Medição 10'!G94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10'!F95-'Medição 10'!G95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10'!F96-'Medição 10'!G96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10'!F97-'Medição 10'!G97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10'!F98-'Medição 10'!G98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10'!F99-'Medição 10'!G99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10'!F100-'Medição 10'!G100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10'!F101-'Medição 10'!G101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10'!F102-'Medição 10'!G102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10'!F103-'Medição 10'!G103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10'!F104-'Medição 10'!G104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10'!F105-'Medição 10'!G105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10'!F106-'Medição 10'!G106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10'!F107-'Medição 10'!G107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10'!F108-'Medição 10'!G108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10'!F109-'Medição 10'!G109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10'!F110-'Medição 10'!G110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10'!F111-'Medição 10'!G111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10'!F112-'Medição 10'!G112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10'!F113-'Medição 10'!G113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10'!F114-'Medição 10'!G114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10'!F115-'Medição 10'!G115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10'!F116-'Medição 10'!G116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10'!F117-'Medição 10'!G117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10'!F118-'Medição 10'!G118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10'!F119-'Medição 10'!G119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10'!F120-'Medição 10'!G120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10'!F121-'Medição 10'!G121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10'!F122-'Medição 10'!G122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10'!F123-'Medição 10'!G123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10'!F124-'Medição 10'!G124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10'!F125-'Medição 10'!G125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10'!F126-'Medição 10'!G126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10'!F127-'Medição 10'!G127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10'!F128-'Medição 10'!G128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10'!F129-'Medição 10'!G129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10'!F130-'Medição 10'!G130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10'!F131-'Medição 10'!G131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10'!F132-'Medição 10'!G132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10'!F133-'Medição 10'!G133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10'!F134-'Medição 10'!G134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10'!F135-'Medição 10'!G135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10'!F136-'Medição 10'!G136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10'!F137-'Medição 10'!G137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10'!F138-'Medição 10'!G138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10'!F139-'Medição 10'!G139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10'!F140-'Medição 10'!G140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10'!F141-'Medição 10'!G141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10'!F142-'Medição 10'!G142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10'!F143-'Medição 10'!G143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10'!F144-'Medição 10'!G144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10'!F145-'Medição 10'!G145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10'!F146-'Medição 10'!G146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10'!F147-'Medição 10'!G147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10'!F148-'Medição 10'!G148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10'!F149-'Medição 10'!G149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10'!F150-'Medição 10'!G150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10'!F151-'Medição 10'!G151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5" priority="1" operator="between">
      <formula>0</formula>
      <formula>50%</formula>
    </cfRule>
  </conditionalFormatting>
  <conditionalFormatting sqref="H6:H1001">
    <cfRule type="cellIs" dxfId="4" priority="2" operator="between">
      <formula>51%</formula>
      <formula>99%</formula>
    </cfRule>
  </conditionalFormatting>
  <conditionalFormatting sqref="H6:H1001">
    <cfRule type="cellIs" dxfId="3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1"/>
  <sheetViews>
    <sheetView showGridLines="0" workbookViewId="0">
      <selection activeCell="K8" sqref="K8"/>
    </sheetView>
  </sheetViews>
  <sheetFormatPr defaultColWidth="14.42578125" defaultRowHeight="15.75" customHeight="1"/>
  <cols>
    <col min="3" max="3" width="22.42578125" customWidth="1"/>
  </cols>
  <sheetData>
    <row r="1" spans="1:27" s="37" customFormat="1" ht="48" customHeight="1">
      <c r="A1" s="36"/>
      <c r="B1" s="36"/>
      <c r="C1" s="36"/>
      <c r="D1" s="36"/>
      <c r="E1" s="41" t="s">
        <v>0</v>
      </c>
      <c r="F1" s="41">
        <f>'Cadastro Institucional'!D$6</f>
        <v>0</v>
      </c>
      <c r="G1" s="42">
        <f>'Cadastro Institucional'!D$7</f>
        <v>0</v>
      </c>
      <c r="H1" s="101"/>
      <c r="I1" s="100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2.75">
      <c r="A2" s="43" t="s">
        <v>2</v>
      </c>
      <c r="B2" s="43" t="s">
        <v>4</v>
      </c>
      <c r="C2" s="43" t="s">
        <v>5</v>
      </c>
      <c r="D2" s="43" t="s">
        <v>6</v>
      </c>
      <c r="E2" s="43" t="s">
        <v>7</v>
      </c>
      <c r="F2" s="43" t="s">
        <v>8</v>
      </c>
      <c r="G2" s="43" t="s">
        <v>9</v>
      </c>
      <c r="H2" s="48" t="s">
        <v>31</v>
      </c>
      <c r="I2" s="48" t="s">
        <v>32</v>
      </c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>
      <c r="A3" s="44">
        <f>'Cadastro Institucional'!D$10</f>
        <v>0</v>
      </c>
      <c r="B3" s="45">
        <f>'Cadastro Institucional'!D$9</f>
        <v>0</v>
      </c>
      <c r="C3" s="45">
        <f>'Cadastro Institucional'!D$11</f>
        <v>0</v>
      </c>
      <c r="D3" s="46">
        <f>'Cadastro Institucional'!D$12</f>
        <v>0</v>
      </c>
      <c r="E3" s="45">
        <f>'Cadastro Institucional'!D$13</f>
        <v>0</v>
      </c>
      <c r="F3" s="45">
        <f>'Cadastro Institucional'!D$14</f>
        <v>0</v>
      </c>
      <c r="G3" s="47">
        <f>'Cadastro Institucional'!D$15</f>
        <v>0</v>
      </c>
      <c r="H3" s="49"/>
      <c r="I3" s="49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2.75">
      <c r="A4" s="22"/>
      <c r="B4" s="22"/>
      <c r="C4" s="22"/>
      <c r="D4" s="22"/>
      <c r="E4" s="22"/>
      <c r="F4" s="22"/>
      <c r="G4" s="22"/>
      <c r="H4" s="22"/>
      <c r="I4" s="22"/>
      <c r="J4" s="22"/>
      <c r="K4" s="15"/>
      <c r="L4" s="15"/>
      <c r="M4" s="15"/>
      <c r="N4" s="1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5.5" customHeight="1">
      <c r="A5" s="75" t="s">
        <v>15</v>
      </c>
      <c r="B5" s="75" t="s">
        <v>17</v>
      </c>
      <c r="C5" s="75" t="s">
        <v>16</v>
      </c>
      <c r="D5" s="75" t="s">
        <v>22</v>
      </c>
      <c r="E5" s="75" t="s">
        <v>23</v>
      </c>
      <c r="F5" s="75" t="s">
        <v>24</v>
      </c>
      <c r="G5" s="75" t="s">
        <v>25</v>
      </c>
      <c r="H5" s="75" t="s">
        <v>26</v>
      </c>
      <c r="I5" s="75" t="s">
        <v>27</v>
      </c>
      <c r="J5" s="14"/>
      <c r="K5" s="99" t="s">
        <v>36</v>
      </c>
      <c r="L5" s="99"/>
      <c r="M5" s="99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27" ht="12.75" customHeight="1">
      <c r="A6" s="15">
        <f>'Itens de Contrato'!A6</f>
        <v>0</v>
      </c>
      <c r="B6" s="15">
        <f>'Itens de Contrato'!B6</f>
        <v>0</v>
      </c>
      <c r="C6" s="3" t="e">
        <f>VLOOKUP(B6,'Itens de Contrato'!B$5:G$151,2)</f>
        <v>#N/A</v>
      </c>
      <c r="D6" s="58"/>
      <c r="E6" s="17">
        <f>D6*'Itens de Contrato'!F6</f>
        <v>0</v>
      </c>
      <c r="F6" s="16">
        <f>'Medição 11'!F6-'Medição 11'!G6</f>
        <v>0</v>
      </c>
      <c r="G6" s="58"/>
      <c r="H6" s="13" t="e">
        <f t="shared" ref="H6:H151" si="0">G6/D6</f>
        <v>#DIV/0!</v>
      </c>
      <c r="I6" s="18">
        <f>G6*'Itens de Contrato'!F6</f>
        <v>0</v>
      </c>
      <c r="J6" s="3"/>
      <c r="K6" s="99"/>
      <c r="L6" s="99"/>
      <c r="M6" s="99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5">
        <f>'Itens de Contrato'!A7</f>
        <v>0</v>
      </c>
      <c r="B7" s="15">
        <f>'Itens de Contrato'!B7</f>
        <v>0</v>
      </c>
      <c r="C7" s="3" t="e">
        <f>VLOOKUP(B7,'Itens de Contrato'!B$5:G$151,2)</f>
        <v>#N/A</v>
      </c>
      <c r="D7" s="58"/>
      <c r="E7" s="17">
        <f>D7*'Itens de Contrato'!F7</f>
        <v>0</v>
      </c>
      <c r="F7" s="16">
        <f>'Medição 11'!F7-'Medição 11'!G7</f>
        <v>0</v>
      </c>
      <c r="G7" s="58"/>
      <c r="H7" s="13" t="e">
        <f t="shared" si="0"/>
        <v>#DIV/0!</v>
      </c>
      <c r="I7" s="18">
        <f>G7*'Itens de Contrato'!F7</f>
        <v>0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5">
        <f>'Itens de Contrato'!A8</f>
        <v>0</v>
      </c>
      <c r="B8" s="15">
        <f>'Itens de Contrato'!B8</f>
        <v>0</v>
      </c>
      <c r="C8" s="3" t="e">
        <f>VLOOKUP(B8,'Itens de Contrato'!B$5:G$151,2)</f>
        <v>#N/A</v>
      </c>
      <c r="D8" s="58"/>
      <c r="E8" s="17">
        <f>D8*'Itens de Contrato'!F8</f>
        <v>0</v>
      </c>
      <c r="F8" s="16">
        <f>'Medição 11'!F8-'Medição 11'!G8</f>
        <v>0</v>
      </c>
      <c r="G8" s="58"/>
      <c r="H8" s="13" t="e">
        <f t="shared" si="0"/>
        <v>#DIV/0!</v>
      </c>
      <c r="I8" s="18">
        <f>G8*'Itens de Contrato'!F8</f>
        <v>0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5">
        <f>'Itens de Contrato'!A9</f>
        <v>0</v>
      </c>
      <c r="B9" s="15">
        <f>'Itens de Contrato'!B9</f>
        <v>0</v>
      </c>
      <c r="C9" s="3" t="e">
        <f>VLOOKUP(B9,'Itens de Contrato'!B$5:G$151,2)</f>
        <v>#N/A</v>
      </c>
      <c r="D9" s="58"/>
      <c r="E9" s="17">
        <f>D9*'Itens de Contrato'!F9</f>
        <v>0</v>
      </c>
      <c r="F9" s="16">
        <f>'Medição 11'!F9-'Medição 11'!G9</f>
        <v>0</v>
      </c>
      <c r="G9" s="58"/>
      <c r="H9" s="13" t="e">
        <f t="shared" si="0"/>
        <v>#DIV/0!</v>
      </c>
      <c r="I9" s="18">
        <f>G9*'Itens de Contrato'!F9</f>
        <v>0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2.75">
      <c r="A10" s="15">
        <f>'Itens de Contrato'!A10</f>
        <v>0</v>
      </c>
      <c r="B10" s="15">
        <f>'Itens de Contrato'!B10</f>
        <v>0</v>
      </c>
      <c r="C10" s="3" t="e">
        <f>VLOOKUP(B10,'Itens de Contrato'!B$5:G$151,2)</f>
        <v>#N/A</v>
      </c>
      <c r="D10" s="58"/>
      <c r="E10" s="17">
        <f>D10*'Itens de Contrato'!F10</f>
        <v>0</v>
      </c>
      <c r="F10" s="16">
        <f>'Medição 11'!F10-'Medição 11'!G10</f>
        <v>0</v>
      </c>
      <c r="G10" s="58"/>
      <c r="H10" s="13" t="e">
        <f t="shared" si="0"/>
        <v>#DIV/0!</v>
      </c>
      <c r="I10" s="18">
        <f>G10*'Itens de Contrato'!F10</f>
        <v>0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5">
        <f>'Itens de Contrato'!A11</f>
        <v>0</v>
      </c>
      <c r="B11" s="15">
        <f>'Itens de Contrato'!B11</f>
        <v>0</v>
      </c>
      <c r="C11" s="3" t="e">
        <f>VLOOKUP(B11,'Itens de Contrato'!B$5:G$151,2)</f>
        <v>#N/A</v>
      </c>
      <c r="D11" s="58"/>
      <c r="E11" s="17">
        <f>D11*'Itens de Contrato'!F11</f>
        <v>0</v>
      </c>
      <c r="F11" s="16">
        <f>'Medição 11'!F11-'Medição 11'!G11</f>
        <v>0</v>
      </c>
      <c r="G11" s="58"/>
      <c r="H11" s="13" t="e">
        <f t="shared" si="0"/>
        <v>#DIV/0!</v>
      </c>
      <c r="I11" s="18">
        <f>G11*'Itens de Contrato'!F11</f>
        <v>0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5">
        <f>'Itens de Contrato'!A12</f>
        <v>0</v>
      </c>
      <c r="B12" s="15">
        <f>'Itens de Contrato'!B12</f>
        <v>0</v>
      </c>
      <c r="C12" s="3" t="e">
        <f>VLOOKUP(B12,'Itens de Contrato'!B$5:G$151,2)</f>
        <v>#N/A</v>
      </c>
      <c r="D12" s="58"/>
      <c r="E12" s="17">
        <f>D12*'Itens de Contrato'!F12</f>
        <v>0</v>
      </c>
      <c r="F12" s="16">
        <f>'Medição 11'!F12-'Medição 11'!G12</f>
        <v>0</v>
      </c>
      <c r="G12" s="58"/>
      <c r="H12" s="13" t="e">
        <f t="shared" si="0"/>
        <v>#DIV/0!</v>
      </c>
      <c r="I12" s="18">
        <f>G12*'Itens de Contrato'!F12</f>
        <v>0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5">
        <f>'Itens de Contrato'!A13</f>
        <v>0</v>
      </c>
      <c r="B13" s="15">
        <f>'Itens de Contrato'!B13</f>
        <v>0</v>
      </c>
      <c r="C13" s="3" t="e">
        <f>VLOOKUP(B13,'Itens de Contrato'!B$5:G$151,2)</f>
        <v>#N/A</v>
      </c>
      <c r="D13" s="58"/>
      <c r="E13" s="17">
        <f>D13*'Itens de Contrato'!F13</f>
        <v>0</v>
      </c>
      <c r="F13" s="16">
        <f>'Medição 11'!F13-'Medição 11'!G13</f>
        <v>0</v>
      </c>
      <c r="G13" s="58"/>
      <c r="H13" s="13" t="e">
        <f t="shared" si="0"/>
        <v>#DIV/0!</v>
      </c>
      <c r="I13" s="18">
        <f>G13*'Itens de Contrato'!F13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5">
        <f>'Itens de Contrato'!A14</f>
        <v>0</v>
      </c>
      <c r="B14" s="15">
        <f>'Itens de Contrato'!B14</f>
        <v>0</v>
      </c>
      <c r="C14" s="3" t="e">
        <f>VLOOKUP(B14,'Itens de Contrato'!B$5:G$151,2)</f>
        <v>#N/A</v>
      </c>
      <c r="D14" s="58"/>
      <c r="E14" s="17">
        <f>D14*'Itens de Contrato'!F14</f>
        <v>0</v>
      </c>
      <c r="F14" s="16">
        <f>'Medição 11'!F14-'Medição 11'!G14</f>
        <v>0</v>
      </c>
      <c r="G14" s="58"/>
      <c r="H14" s="13" t="e">
        <f t="shared" si="0"/>
        <v>#DIV/0!</v>
      </c>
      <c r="I14" s="18">
        <f>G14*'Itens de Contrato'!F14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15">
        <f>'Itens de Contrato'!A15</f>
        <v>0</v>
      </c>
      <c r="B15" s="15">
        <f>'Itens de Contrato'!B15</f>
        <v>0</v>
      </c>
      <c r="C15" s="3" t="e">
        <f>VLOOKUP(B15,'Itens de Contrato'!B$5:G$151,2)</f>
        <v>#N/A</v>
      </c>
      <c r="D15" s="58"/>
      <c r="E15" s="17">
        <f>D15*'Itens de Contrato'!F15</f>
        <v>0</v>
      </c>
      <c r="F15" s="16">
        <f>'Medição 11'!F15-'Medição 11'!G15</f>
        <v>0</v>
      </c>
      <c r="G15" s="58"/>
      <c r="H15" s="13" t="e">
        <f t="shared" si="0"/>
        <v>#DIV/0!</v>
      </c>
      <c r="I15" s="18">
        <f>G15*'Itens de Contrato'!F15</f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2.75">
      <c r="A16" s="15">
        <f>'Itens de Contrato'!A16</f>
        <v>0</v>
      </c>
      <c r="B16" s="15">
        <f>'Itens de Contrato'!B16</f>
        <v>0</v>
      </c>
      <c r="C16" s="3" t="e">
        <f>VLOOKUP(B16,'Itens de Contrato'!B$5:G$151,2)</f>
        <v>#N/A</v>
      </c>
      <c r="D16" s="58"/>
      <c r="E16" s="17">
        <f>D16*'Itens de Contrato'!F16</f>
        <v>0</v>
      </c>
      <c r="F16" s="16">
        <f>'Medição 11'!F16-'Medição 11'!G16</f>
        <v>0</v>
      </c>
      <c r="G16" s="58"/>
      <c r="H16" s="13" t="e">
        <f t="shared" si="0"/>
        <v>#DIV/0!</v>
      </c>
      <c r="I16" s="18">
        <f>G16*'Itens de Contrato'!F16</f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5">
        <f>'Itens de Contrato'!A17</f>
        <v>0</v>
      </c>
      <c r="B17" s="15">
        <f>'Itens de Contrato'!B17</f>
        <v>0</v>
      </c>
      <c r="C17" s="3" t="e">
        <f>VLOOKUP(B17,'Itens de Contrato'!B$5:G$151,2)</f>
        <v>#N/A</v>
      </c>
      <c r="D17" s="58"/>
      <c r="E17" s="17">
        <f>D17*'Itens de Contrato'!F17</f>
        <v>0</v>
      </c>
      <c r="F17" s="16">
        <f>'Medição 11'!F17-'Medição 11'!G17</f>
        <v>0</v>
      </c>
      <c r="G17" s="58"/>
      <c r="H17" s="13" t="e">
        <f t="shared" si="0"/>
        <v>#DIV/0!</v>
      </c>
      <c r="I17" s="18">
        <f>G17*'Itens de Contrato'!F17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5">
        <f>'Itens de Contrato'!A18</f>
        <v>0</v>
      </c>
      <c r="B18" s="15">
        <f>'Itens de Contrato'!B18</f>
        <v>0</v>
      </c>
      <c r="C18" s="3" t="e">
        <f>VLOOKUP(B18,'Itens de Contrato'!B$5:G$151,2)</f>
        <v>#N/A</v>
      </c>
      <c r="D18" s="58"/>
      <c r="E18" s="17">
        <f>D18*'Itens de Contrato'!F18</f>
        <v>0</v>
      </c>
      <c r="F18" s="16">
        <f>'Medição 11'!F18-'Medição 11'!G18</f>
        <v>0</v>
      </c>
      <c r="G18" s="58"/>
      <c r="H18" s="13" t="e">
        <f t="shared" si="0"/>
        <v>#DIV/0!</v>
      </c>
      <c r="I18" s="18">
        <f>G18*'Itens de Contrato'!F18</f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2.75">
      <c r="A19" s="15">
        <f>'Itens de Contrato'!A19</f>
        <v>0</v>
      </c>
      <c r="B19" s="15">
        <f>'Itens de Contrato'!B19</f>
        <v>0</v>
      </c>
      <c r="C19" s="3" t="e">
        <f>VLOOKUP(B19,'Itens de Contrato'!B$5:G$151,2)</f>
        <v>#N/A</v>
      </c>
      <c r="D19" s="58"/>
      <c r="E19" s="17">
        <f>D19*'Itens de Contrato'!F19</f>
        <v>0</v>
      </c>
      <c r="F19" s="16">
        <f>'Medição 11'!F19-'Medição 11'!G19</f>
        <v>0</v>
      </c>
      <c r="G19" s="58"/>
      <c r="H19" s="13" t="e">
        <f t="shared" si="0"/>
        <v>#DIV/0!</v>
      </c>
      <c r="I19" s="18">
        <f>G19*'Itens de Contrato'!F19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5">
        <f>'Itens de Contrato'!A20</f>
        <v>0</v>
      </c>
      <c r="B20" s="15">
        <f>'Itens de Contrato'!B20</f>
        <v>0</v>
      </c>
      <c r="C20" s="3" t="e">
        <f>VLOOKUP(B20,'Itens de Contrato'!B$5:G$151,2)</f>
        <v>#N/A</v>
      </c>
      <c r="D20" s="58"/>
      <c r="E20" s="17">
        <f>D20*'Itens de Contrato'!F20</f>
        <v>0</v>
      </c>
      <c r="F20" s="16">
        <f>'Medição 11'!F20-'Medição 11'!G20</f>
        <v>0</v>
      </c>
      <c r="G20" s="58"/>
      <c r="H20" s="13" t="e">
        <f t="shared" si="0"/>
        <v>#DIV/0!</v>
      </c>
      <c r="I20" s="18">
        <f>G20*'Itens de Contrato'!F20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5">
        <f>'Itens de Contrato'!A21</f>
        <v>0</v>
      </c>
      <c r="B21" s="15">
        <f>'Itens de Contrato'!B21</f>
        <v>0</v>
      </c>
      <c r="C21" s="3" t="e">
        <f>VLOOKUP(B21,'Itens de Contrato'!B$5:G$151,2)</f>
        <v>#N/A</v>
      </c>
      <c r="D21" s="58"/>
      <c r="E21" s="17">
        <f>D21*'Itens de Contrato'!F21</f>
        <v>0</v>
      </c>
      <c r="F21" s="16">
        <f>'Medição 11'!F21-'Medição 11'!G21</f>
        <v>0</v>
      </c>
      <c r="G21" s="58"/>
      <c r="H21" s="13" t="e">
        <f t="shared" si="0"/>
        <v>#DIV/0!</v>
      </c>
      <c r="I21" s="18">
        <f>G21*'Itens de Contrato'!F21</f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5">
        <f>'Itens de Contrato'!A22</f>
        <v>0</v>
      </c>
      <c r="B22" s="15">
        <f>'Itens de Contrato'!B22</f>
        <v>0</v>
      </c>
      <c r="C22" s="3" t="e">
        <f>VLOOKUP(B22,'Itens de Contrato'!B$5:G$151,2)</f>
        <v>#N/A</v>
      </c>
      <c r="D22" s="58"/>
      <c r="E22" s="17">
        <f>D22*'Itens de Contrato'!F22</f>
        <v>0</v>
      </c>
      <c r="F22" s="16">
        <f>'Medição 11'!F22-'Medição 11'!G22</f>
        <v>0</v>
      </c>
      <c r="G22" s="58"/>
      <c r="H22" s="13" t="e">
        <f t="shared" si="0"/>
        <v>#DIV/0!</v>
      </c>
      <c r="I22" s="18">
        <f>G22*'Itens de Contrato'!F22</f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5">
        <f>'Itens de Contrato'!A23</f>
        <v>0</v>
      </c>
      <c r="B23" s="15">
        <f>'Itens de Contrato'!B23</f>
        <v>0</v>
      </c>
      <c r="C23" s="3" t="e">
        <f>VLOOKUP(B23,'Itens de Contrato'!B$5:G$151,2)</f>
        <v>#N/A</v>
      </c>
      <c r="D23" s="58"/>
      <c r="E23" s="17">
        <f>D23*'Itens de Contrato'!F23</f>
        <v>0</v>
      </c>
      <c r="F23" s="16">
        <f>'Medição 11'!F23-'Medição 11'!G23</f>
        <v>0</v>
      </c>
      <c r="G23" s="58"/>
      <c r="H23" s="13" t="e">
        <f t="shared" si="0"/>
        <v>#DIV/0!</v>
      </c>
      <c r="I23" s="18">
        <f>G23*'Itens de Contrato'!F23</f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2.75">
      <c r="A24" s="15">
        <f>'Itens de Contrato'!A24</f>
        <v>0</v>
      </c>
      <c r="B24" s="15">
        <f>'Itens de Contrato'!B24</f>
        <v>0</v>
      </c>
      <c r="C24" s="3" t="e">
        <f>VLOOKUP(B24,'Itens de Contrato'!B$5:G$151,2)</f>
        <v>#N/A</v>
      </c>
      <c r="D24" s="58"/>
      <c r="E24" s="17">
        <f>D24*'Itens de Contrato'!F24</f>
        <v>0</v>
      </c>
      <c r="F24" s="16">
        <f>'Medição 11'!F24-'Medição 11'!G24</f>
        <v>0</v>
      </c>
      <c r="G24" s="58"/>
      <c r="H24" s="13" t="e">
        <f t="shared" si="0"/>
        <v>#DIV/0!</v>
      </c>
      <c r="I24" s="18">
        <f>G24*'Itens de Contrato'!F24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15">
        <f>'Itens de Contrato'!A25</f>
        <v>0</v>
      </c>
      <c r="B25" s="15">
        <f>'Itens de Contrato'!B25</f>
        <v>0</v>
      </c>
      <c r="C25" s="3" t="e">
        <f>VLOOKUP(B25,'Itens de Contrato'!B$5:G$151,2)</f>
        <v>#N/A</v>
      </c>
      <c r="D25" s="58"/>
      <c r="E25" s="17">
        <f>D25*'Itens de Contrato'!F25</f>
        <v>0</v>
      </c>
      <c r="F25" s="16">
        <f>'Medição 11'!F25-'Medição 11'!G25</f>
        <v>0</v>
      </c>
      <c r="G25" s="58"/>
      <c r="H25" s="13" t="e">
        <f t="shared" si="0"/>
        <v>#DIV/0!</v>
      </c>
      <c r="I25" s="18">
        <f>G25*'Itens de Contrato'!F25</f>
        <v>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.75">
      <c r="A26" s="15">
        <f>'Itens de Contrato'!A26</f>
        <v>0</v>
      </c>
      <c r="B26" s="15">
        <f>'Itens de Contrato'!B26</f>
        <v>0</v>
      </c>
      <c r="C26" s="3" t="e">
        <f>VLOOKUP(B26,'Itens de Contrato'!B$5:G$151,2)</f>
        <v>#N/A</v>
      </c>
      <c r="D26" s="58"/>
      <c r="E26" s="17">
        <f>D26*'Itens de Contrato'!F26</f>
        <v>0</v>
      </c>
      <c r="F26" s="16">
        <f>'Medição 11'!F26-'Medição 11'!G26</f>
        <v>0</v>
      </c>
      <c r="G26" s="58"/>
      <c r="H26" s="13" t="e">
        <f t="shared" si="0"/>
        <v>#DIV/0!</v>
      </c>
      <c r="I26" s="18">
        <f>G26*'Itens de Contrato'!F26</f>
        <v>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5">
        <f>'Itens de Contrato'!A27</f>
        <v>0</v>
      </c>
      <c r="B27" s="15">
        <f>'Itens de Contrato'!B27</f>
        <v>0</v>
      </c>
      <c r="C27" s="3" t="e">
        <f>VLOOKUP(B27,'Itens de Contrato'!B$5:G$151,2)</f>
        <v>#N/A</v>
      </c>
      <c r="D27" s="58"/>
      <c r="E27" s="17">
        <f>D27*'Itens de Contrato'!F27</f>
        <v>0</v>
      </c>
      <c r="F27" s="16">
        <f>'Medição 11'!F27-'Medição 11'!G27</f>
        <v>0</v>
      </c>
      <c r="G27" s="58"/>
      <c r="H27" s="13" t="e">
        <f t="shared" si="0"/>
        <v>#DIV/0!</v>
      </c>
      <c r="I27" s="18">
        <f>G27*'Itens de Contrato'!F27</f>
        <v>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5">
        <f>'Itens de Contrato'!A28</f>
        <v>0</v>
      </c>
      <c r="B28" s="15">
        <f>'Itens de Contrato'!B28</f>
        <v>0</v>
      </c>
      <c r="C28" s="3" t="e">
        <f>VLOOKUP(B28,'Itens de Contrato'!B$5:G$151,2)</f>
        <v>#N/A</v>
      </c>
      <c r="D28" s="58"/>
      <c r="E28" s="17">
        <f>D28*'Itens de Contrato'!F28</f>
        <v>0</v>
      </c>
      <c r="F28" s="16">
        <f>'Medição 11'!F28-'Medição 11'!G28</f>
        <v>0</v>
      </c>
      <c r="G28" s="58"/>
      <c r="H28" s="13" t="e">
        <f t="shared" si="0"/>
        <v>#DIV/0!</v>
      </c>
      <c r="I28" s="18">
        <f>G28*'Itens de Contrato'!F28</f>
        <v>0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5">
        <f>'Itens de Contrato'!A29</f>
        <v>0</v>
      </c>
      <c r="B29" s="15">
        <f>'Itens de Contrato'!B29</f>
        <v>0</v>
      </c>
      <c r="C29" s="3" t="e">
        <f>VLOOKUP(B29,'Itens de Contrato'!B$5:G$151,2)</f>
        <v>#N/A</v>
      </c>
      <c r="D29" s="58"/>
      <c r="E29" s="17">
        <f>D29*'Itens de Contrato'!F29</f>
        <v>0</v>
      </c>
      <c r="F29" s="16">
        <f>'Medição 11'!F29-'Medição 11'!G29</f>
        <v>0</v>
      </c>
      <c r="G29" s="58"/>
      <c r="H29" s="13" t="e">
        <f t="shared" si="0"/>
        <v>#DIV/0!</v>
      </c>
      <c r="I29" s="18">
        <f>G29*'Itens de Contrato'!F29</f>
        <v>0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5">
        <f>'Itens de Contrato'!A30</f>
        <v>0</v>
      </c>
      <c r="B30" s="15">
        <f>'Itens de Contrato'!B30</f>
        <v>0</v>
      </c>
      <c r="C30" s="3" t="e">
        <f>VLOOKUP(B30,'Itens de Contrato'!B$5:G$151,2)</f>
        <v>#N/A</v>
      </c>
      <c r="D30" s="58"/>
      <c r="E30" s="17">
        <f>D30*'Itens de Contrato'!F30</f>
        <v>0</v>
      </c>
      <c r="F30" s="16">
        <f>'Medição 11'!F30-'Medição 11'!G30</f>
        <v>0</v>
      </c>
      <c r="G30" s="58"/>
      <c r="H30" s="13" t="e">
        <f t="shared" si="0"/>
        <v>#DIV/0!</v>
      </c>
      <c r="I30" s="18">
        <f>G30*'Itens de Contrato'!F30</f>
        <v>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5">
        <f>'Itens de Contrato'!A31</f>
        <v>0</v>
      </c>
      <c r="B31" s="15">
        <f>'Itens de Contrato'!B31</f>
        <v>0</v>
      </c>
      <c r="C31" s="3" t="e">
        <f>VLOOKUP(B31,'Itens de Contrato'!B$5:G$151,2)</f>
        <v>#N/A</v>
      </c>
      <c r="D31" s="58"/>
      <c r="E31" s="17">
        <f>D31*'Itens de Contrato'!F31</f>
        <v>0</v>
      </c>
      <c r="F31" s="16">
        <f>'Medição 11'!F31-'Medição 11'!G31</f>
        <v>0</v>
      </c>
      <c r="G31" s="58"/>
      <c r="H31" s="13" t="e">
        <f t="shared" si="0"/>
        <v>#DIV/0!</v>
      </c>
      <c r="I31" s="18">
        <f>G31*'Itens de Contrato'!F31</f>
        <v>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5">
        <f>'Itens de Contrato'!A32</f>
        <v>0</v>
      </c>
      <c r="B32" s="15">
        <f>'Itens de Contrato'!B32</f>
        <v>0</v>
      </c>
      <c r="C32" s="3" t="e">
        <f>VLOOKUP(B32,'Itens de Contrato'!B$5:G$151,2)</f>
        <v>#N/A</v>
      </c>
      <c r="D32" s="58"/>
      <c r="E32" s="17">
        <f>D32*'Itens de Contrato'!F32</f>
        <v>0</v>
      </c>
      <c r="F32" s="16">
        <f>'Medição 11'!F32-'Medição 11'!G32</f>
        <v>0</v>
      </c>
      <c r="G32" s="58"/>
      <c r="H32" s="13" t="e">
        <f t="shared" si="0"/>
        <v>#DIV/0!</v>
      </c>
      <c r="I32" s="18">
        <f>G32*'Itens de Contrato'!F32</f>
        <v>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2.75">
      <c r="A33" s="15">
        <f>'Itens de Contrato'!A33</f>
        <v>0</v>
      </c>
      <c r="B33" s="15">
        <f>'Itens de Contrato'!B33</f>
        <v>0</v>
      </c>
      <c r="C33" s="3" t="e">
        <f>VLOOKUP(B33,'Itens de Contrato'!B$5:G$151,2)</f>
        <v>#N/A</v>
      </c>
      <c r="D33" s="58"/>
      <c r="E33" s="17">
        <f>D33*'Itens de Contrato'!F33</f>
        <v>0</v>
      </c>
      <c r="F33" s="16">
        <f>'Medição 11'!F33-'Medição 11'!G33</f>
        <v>0</v>
      </c>
      <c r="G33" s="58"/>
      <c r="H33" s="13" t="e">
        <f t="shared" si="0"/>
        <v>#DIV/0!</v>
      </c>
      <c r="I33" s="18">
        <f>G33*'Itens de Contrato'!F33</f>
        <v>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>
      <c r="A34" s="15">
        <f>'Itens de Contrato'!A34</f>
        <v>0</v>
      </c>
      <c r="B34" s="15">
        <f>'Itens de Contrato'!B34</f>
        <v>0</v>
      </c>
      <c r="C34" s="3" t="e">
        <f>VLOOKUP(B34,'Itens de Contrato'!B$5:G$151,2)</f>
        <v>#N/A</v>
      </c>
      <c r="D34" s="58"/>
      <c r="E34" s="17">
        <f>D34*'Itens de Contrato'!F34</f>
        <v>0</v>
      </c>
      <c r="F34" s="16">
        <f>'Medição 11'!F34-'Medição 11'!G34</f>
        <v>0</v>
      </c>
      <c r="G34" s="58"/>
      <c r="H34" s="13" t="e">
        <f t="shared" si="0"/>
        <v>#DIV/0!</v>
      </c>
      <c r="I34" s="18">
        <f>G34*'Itens de Contrato'!F34</f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5">
        <f>'Itens de Contrato'!A35</f>
        <v>0</v>
      </c>
      <c r="B35" s="15">
        <f>'Itens de Contrato'!B35</f>
        <v>0</v>
      </c>
      <c r="C35" s="3" t="e">
        <f>VLOOKUP(B35,'Itens de Contrato'!B$5:G$151,2)</f>
        <v>#N/A</v>
      </c>
      <c r="D35" s="58"/>
      <c r="E35" s="17">
        <f>D35*'Itens de Contrato'!F35</f>
        <v>0</v>
      </c>
      <c r="F35" s="16">
        <f>'Medição 11'!F35-'Medição 11'!G35</f>
        <v>0</v>
      </c>
      <c r="G35" s="58"/>
      <c r="H35" s="13" t="e">
        <f t="shared" si="0"/>
        <v>#DIV/0!</v>
      </c>
      <c r="I35" s="18">
        <f>G35*'Itens de Contrato'!F35</f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5">
        <f>'Itens de Contrato'!A36</f>
        <v>0</v>
      </c>
      <c r="B36" s="15">
        <f>'Itens de Contrato'!B36</f>
        <v>0</v>
      </c>
      <c r="C36" s="3" t="e">
        <f>VLOOKUP(B36,'Itens de Contrato'!B$5:G$151,2)</f>
        <v>#N/A</v>
      </c>
      <c r="D36" s="58"/>
      <c r="E36" s="17">
        <f>D36*'Itens de Contrato'!F36</f>
        <v>0</v>
      </c>
      <c r="F36" s="16">
        <f>'Medição 11'!F36-'Medição 11'!G36</f>
        <v>0</v>
      </c>
      <c r="G36" s="58"/>
      <c r="H36" s="13" t="e">
        <f t="shared" si="0"/>
        <v>#DIV/0!</v>
      </c>
      <c r="I36" s="18">
        <f>G36*'Itens de Contrato'!F36</f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5">
        <f>'Itens de Contrato'!A37</f>
        <v>0</v>
      </c>
      <c r="B37" s="15">
        <f>'Itens de Contrato'!B37</f>
        <v>0</v>
      </c>
      <c r="C37" s="3" t="e">
        <f>VLOOKUP(B37,'Itens de Contrato'!B$5:G$151,2)</f>
        <v>#N/A</v>
      </c>
      <c r="D37" s="58"/>
      <c r="E37" s="17">
        <f>D37*'Itens de Contrato'!F37</f>
        <v>0</v>
      </c>
      <c r="F37" s="16">
        <f>'Medição 11'!F37-'Medição 11'!G37</f>
        <v>0</v>
      </c>
      <c r="G37" s="58"/>
      <c r="H37" s="13" t="e">
        <f t="shared" si="0"/>
        <v>#DIV/0!</v>
      </c>
      <c r="I37" s="18">
        <f>G37*'Itens de Contrato'!F37</f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5">
        <f>'Itens de Contrato'!A38</f>
        <v>0</v>
      </c>
      <c r="B38" s="15">
        <f>'Itens de Contrato'!B38</f>
        <v>0</v>
      </c>
      <c r="C38" s="3" t="e">
        <f>VLOOKUP(B38,'Itens de Contrato'!B$5:G$151,2)</f>
        <v>#N/A</v>
      </c>
      <c r="D38" s="58"/>
      <c r="E38" s="17">
        <f>D38*'Itens de Contrato'!F38</f>
        <v>0</v>
      </c>
      <c r="F38" s="16">
        <f>'Medição 11'!F38-'Medição 11'!G38</f>
        <v>0</v>
      </c>
      <c r="G38" s="58"/>
      <c r="H38" s="13" t="e">
        <f t="shared" si="0"/>
        <v>#DIV/0!</v>
      </c>
      <c r="I38" s="18">
        <f>G38*'Itens de Contrato'!F38</f>
        <v>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5">
        <f>'Itens de Contrato'!A39</f>
        <v>0</v>
      </c>
      <c r="B39" s="15">
        <f>'Itens de Contrato'!B39</f>
        <v>0</v>
      </c>
      <c r="C39" s="3" t="e">
        <f>VLOOKUP(B39,'Itens de Contrato'!B$5:G$151,2)</f>
        <v>#N/A</v>
      </c>
      <c r="D39" s="58"/>
      <c r="E39" s="17">
        <f>D39*'Itens de Contrato'!F39</f>
        <v>0</v>
      </c>
      <c r="F39" s="16">
        <f>'Medição 11'!F39-'Medição 11'!G39</f>
        <v>0</v>
      </c>
      <c r="G39" s="58"/>
      <c r="H39" s="13" t="e">
        <f t="shared" si="0"/>
        <v>#DIV/0!</v>
      </c>
      <c r="I39" s="18">
        <f>G39*'Itens de Contrato'!F39</f>
        <v>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5">
        <f>'Itens de Contrato'!A40</f>
        <v>0</v>
      </c>
      <c r="B40" s="15">
        <f>'Itens de Contrato'!B40</f>
        <v>0</v>
      </c>
      <c r="C40" s="3" t="e">
        <f>VLOOKUP(B40,'Itens de Contrato'!B$5:G$151,2)</f>
        <v>#N/A</v>
      </c>
      <c r="D40" s="58"/>
      <c r="E40" s="17">
        <f>D40*'Itens de Contrato'!F40</f>
        <v>0</v>
      </c>
      <c r="F40" s="16">
        <f>'Medição 11'!F40-'Medição 11'!G40</f>
        <v>0</v>
      </c>
      <c r="G40" s="58"/>
      <c r="H40" s="13" t="e">
        <f t="shared" si="0"/>
        <v>#DIV/0!</v>
      </c>
      <c r="I40" s="18">
        <f>G40*'Itens de Contrato'!F40</f>
        <v>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5">
        <f>'Itens de Contrato'!A41</f>
        <v>0</v>
      </c>
      <c r="B41" s="15">
        <f>'Itens de Contrato'!B41</f>
        <v>0</v>
      </c>
      <c r="C41" s="3" t="e">
        <f>VLOOKUP(B41,'Itens de Contrato'!B$5:G$151,2)</f>
        <v>#N/A</v>
      </c>
      <c r="D41" s="58"/>
      <c r="E41" s="17">
        <f>D41*'Itens de Contrato'!F41</f>
        <v>0</v>
      </c>
      <c r="F41" s="16">
        <f>'Medição 11'!F41-'Medição 11'!G41</f>
        <v>0</v>
      </c>
      <c r="G41" s="58"/>
      <c r="H41" s="13" t="e">
        <f t="shared" si="0"/>
        <v>#DIV/0!</v>
      </c>
      <c r="I41" s="18">
        <f>G41*'Itens de Contrato'!F41</f>
        <v>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5">
        <f>'Itens de Contrato'!A42</f>
        <v>0</v>
      </c>
      <c r="B42" s="15">
        <f>'Itens de Contrato'!B42</f>
        <v>0</v>
      </c>
      <c r="C42" s="3" t="e">
        <f>VLOOKUP(B42,'Itens de Contrato'!B$5:G$151,2)</f>
        <v>#N/A</v>
      </c>
      <c r="D42" s="58"/>
      <c r="E42" s="17">
        <f>D42*'Itens de Contrato'!F42</f>
        <v>0</v>
      </c>
      <c r="F42" s="16">
        <f>'Medição 11'!F42-'Medição 11'!G42</f>
        <v>0</v>
      </c>
      <c r="G42" s="58"/>
      <c r="H42" s="13" t="e">
        <f t="shared" si="0"/>
        <v>#DIV/0!</v>
      </c>
      <c r="I42" s="18">
        <f>G42*'Itens de Contrato'!F42</f>
        <v>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5">
        <f>'Itens de Contrato'!A43</f>
        <v>0</v>
      </c>
      <c r="B43" s="15">
        <f>'Itens de Contrato'!B43</f>
        <v>0</v>
      </c>
      <c r="C43" s="3" t="e">
        <f>VLOOKUP(B43,'Itens de Contrato'!B$5:G$151,2)</f>
        <v>#N/A</v>
      </c>
      <c r="D43" s="58"/>
      <c r="E43" s="17">
        <f>D43*'Itens de Contrato'!F43</f>
        <v>0</v>
      </c>
      <c r="F43" s="16">
        <f>'Medição 11'!F43-'Medição 11'!G43</f>
        <v>0</v>
      </c>
      <c r="G43" s="58"/>
      <c r="H43" s="13" t="e">
        <f t="shared" si="0"/>
        <v>#DIV/0!</v>
      </c>
      <c r="I43" s="18">
        <f>G43*'Itens de Contrato'!F43</f>
        <v>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5">
        <f>'Itens de Contrato'!A44</f>
        <v>0</v>
      </c>
      <c r="B44" s="15">
        <f>'Itens de Contrato'!B44</f>
        <v>0</v>
      </c>
      <c r="C44" s="3" t="e">
        <f>VLOOKUP(B44,'Itens de Contrato'!B$5:G$151,2)</f>
        <v>#N/A</v>
      </c>
      <c r="D44" s="58"/>
      <c r="E44" s="17">
        <f>D44*'Itens de Contrato'!F44</f>
        <v>0</v>
      </c>
      <c r="F44" s="16">
        <f>'Medição 11'!F44-'Medição 11'!G44</f>
        <v>0</v>
      </c>
      <c r="G44" s="58"/>
      <c r="H44" s="13" t="e">
        <f t="shared" si="0"/>
        <v>#DIV/0!</v>
      </c>
      <c r="I44" s="18">
        <f>G44*'Itens de Contrato'!F44</f>
        <v>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5">
        <f>'Itens de Contrato'!A45</f>
        <v>0</v>
      </c>
      <c r="B45" s="15">
        <f>'Itens de Contrato'!B45</f>
        <v>0</v>
      </c>
      <c r="C45" s="3" t="e">
        <f>VLOOKUP(B45,'Itens de Contrato'!B$5:G$151,2)</f>
        <v>#N/A</v>
      </c>
      <c r="D45" s="58"/>
      <c r="E45" s="17">
        <f>D45*'Itens de Contrato'!F45</f>
        <v>0</v>
      </c>
      <c r="F45" s="16">
        <f>'Medição 11'!F45-'Medição 11'!G45</f>
        <v>0</v>
      </c>
      <c r="G45" s="58"/>
      <c r="H45" s="13" t="e">
        <f t="shared" si="0"/>
        <v>#DIV/0!</v>
      </c>
      <c r="I45" s="18">
        <f>G45*'Itens de Contrato'!F45</f>
        <v>0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5">
        <f>'Itens de Contrato'!A46</f>
        <v>0</v>
      </c>
      <c r="B46" s="15">
        <f>'Itens de Contrato'!B46</f>
        <v>0</v>
      </c>
      <c r="C46" s="3" t="e">
        <f>VLOOKUP(B46,'Itens de Contrato'!B$5:G$151,2)</f>
        <v>#N/A</v>
      </c>
      <c r="D46" s="58"/>
      <c r="E46" s="17">
        <f>D46*'Itens de Contrato'!F46</f>
        <v>0</v>
      </c>
      <c r="F46" s="16">
        <f>'Medição 11'!F46-'Medição 11'!G46</f>
        <v>0</v>
      </c>
      <c r="G46" s="58"/>
      <c r="H46" s="13" t="e">
        <f t="shared" si="0"/>
        <v>#DIV/0!</v>
      </c>
      <c r="I46" s="18">
        <f>G46*'Itens de Contrato'!F46</f>
        <v>0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5">
        <f>'Itens de Contrato'!A47</f>
        <v>0</v>
      </c>
      <c r="B47" s="15">
        <f>'Itens de Contrato'!B47</f>
        <v>0</v>
      </c>
      <c r="C47" s="3" t="e">
        <f>VLOOKUP(B47,'Itens de Contrato'!B$5:G$151,2)</f>
        <v>#N/A</v>
      </c>
      <c r="D47" s="58"/>
      <c r="E47" s="17">
        <f>D47*'Itens de Contrato'!F47</f>
        <v>0</v>
      </c>
      <c r="F47" s="16">
        <f>'Medição 11'!F47-'Medição 11'!G47</f>
        <v>0</v>
      </c>
      <c r="G47" s="58"/>
      <c r="H47" s="13" t="e">
        <f t="shared" si="0"/>
        <v>#DIV/0!</v>
      </c>
      <c r="I47" s="18">
        <f>G47*'Itens de Contrato'!F47</f>
        <v>0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5">
        <f>'Itens de Contrato'!A48</f>
        <v>0</v>
      </c>
      <c r="B48" s="15">
        <f>'Itens de Contrato'!B48</f>
        <v>0</v>
      </c>
      <c r="C48" s="3" t="e">
        <f>VLOOKUP(B48,'Itens de Contrato'!B$5:G$151,2)</f>
        <v>#N/A</v>
      </c>
      <c r="D48" s="58"/>
      <c r="E48" s="17">
        <f>D48*'Itens de Contrato'!F48</f>
        <v>0</v>
      </c>
      <c r="F48" s="16">
        <f>'Medição 11'!F48-'Medição 11'!G48</f>
        <v>0</v>
      </c>
      <c r="G48" s="58"/>
      <c r="H48" s="13" t="e">
        <f t="shared" si="0"/>
        <v>#DIV/0!</v>
      </c>
      <c r="I48" s="18">
        <f>G48*'Itens de Contrato'!F48</f>
        <v>0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5">
        <f>'Itens de Contrato'!A49</f>
        <v>0</v>
      </c>
      <c r="B49" s="15">
        <f>'Itens de Contrato'!B49</f>
        <v>0</v>
      </c>
      <c r="C49" s="3" t="e">
        <f>VLOOKUP(B49,'Itens de Contrato'!B$5:G$151,2)</f>
        <v>#N/A</v>
      </c>
      <c r="D49" s="58"/>
      <c r="E49" s="17">
        <f>D49*'Itens de Contrato'!F49</f>
        <v>0</v>
      </c>
      <c r="F49" s="16">
        <f>'Medição 11'!F49-'Medição 11'!G49</f>
        <v>0</v>
      </c>
      <c r="G49" s="58"/>
      <c r="H49" s="13" t="e">
        <f t="shared" si="0"/>
        <v>#DIV/0!</v>
      </c>
      <c r="I49" s="18">
        <f>G49*'Itens de Contrato'!F49</f>
        <v>0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5">
        <f>'Itens de Contrato'!A50</f>
        <v>0</v>
      </c>
      <c r="B50" s="15">
        <f>'Itens de Contrato'!B50</f>
        <v>0</v>
      </c>
      <c r="C50" s="3" t="e">
        <f>VLOOKUP(B50,'Itens de Contrato'!B$5:G$151,2)</f>
        <v>#N/A</v>
      </c>
      <c r="D50" s="58"/>
      <c r="E50" s="17">
        <f>D50*'Itens de Contrato'!F50</f>
        <v>0</v>
      </c>
      <c r="F50" s="16">
        <f>'Medição 11'!F50-'Medição 11'!G50</f>
        <v>0</v>
      </c>
      <c r="G50" s="58"/>
      <c r="H50" s="13" t="e">
        <f t="shared" si="0"/>
        <v>#DIV/0!</v>
      </c>
      <c r="I50" s="18">
        <f>G50*'Itens de Contrato'!F50</f>
        <v>0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5">
        <f>'Itens de Contrato'!A51</f>
        <v>0</v>
      </c>
      <c r="B51" s="15">
        <f>'Itens de Contrato'!B51</f>
        <v>0</v>
      </c>
      <c r="C51" s="3" t="e">
        <f>VLOOKUP(B51,'Itens de Contrato'!B$5:G$151,2)</f>
        <v>#N/A</v>
      </c>
      <c r="D51" s="58"/>
      <c r="E51" s="17">
        <f>D51*'Itens de Contrato'!F51</f>
        <v>0</v>
      </c>
      <c r="F51" s="16">
        <f>'Medição 11'!F51-'Medição 11'!G51</f>
        <v>0</v>
      </c>
      <c r="G51" s="58"/>
      <c r="H51" s="13" t="e">
        <f t="shared" si="0"/>
        <v>#DIV/0!</v>
      </c>
      <c r="I51" s="18">
        <f>G51*'Itens de Contrato'!F51</f>
        <v>0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5">
        <f>'Itens de Contrato'!A52</f>
        <v>0</v>
      </c>
      <c r="B52" s="15">
        <f>'Itens de Contrato'!B52</f>
        <v>0</v>
      </c>
      <c r="C52" s="3" t="e">
        <f>VLOOKUP(B52,'Itens de Contrato'!B$5:G$151,2)</f>
        <v>#N/A</v>
      </c>
      <c r="D52" s="58"/>
      <c r="E52" s="17">
        <f>D52*'Itens de Contrato'!F52</f>
        <v>0</v>
      </c>
      <c r="F52" s="16">
        <f>'Medição 11'!F52-'Medição 11'!G52</f>
        <v>0</v>
      </c>
      <c r="G52" s="58"/>
      <c r="H52" s="13" t="e">
        <f t="shared" si="0"/>
        <v>#DIV/0!</v>
      </c>
      <c r="I52" s="18">
        <f>G52*'Itens de Contrato'!F52</f>
        <v>0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5">
        <f>'Itens de Contrato'!A53</f>
        <v>0</v>
      </c>
      <c r="B53" s="15">
        <f>'Itens de Contrato'!B53</f>
        <v>0</v>
      </c>
      <c r="C53" s="3" t="e">
        <f>VLOOKUP(B53,'Itens de Contrato'!B$5:G$151,2)</f>
        <v>#N/A</v>
      </c>
      <c r="D53" s="58"/>
      <c r="E53" s="17">
        <f>D53*'Itens de Contrato'!F53</f>
        <v>0</v>
      </c>
      <c r="F53" s="16">
        <f>'Medição 11'!F53-'Medição 11'!G53</f>
        <v>0</v>
      </c>
      <c r="G53" s="58"/>
      <c r="H53" s="13" t="e">
        <f t="shared" si="0"/>
        <v>#DIV/0!</v>
      </c>
      <c r="I53" s="18">
        <f>G53*'Itens de Contrato'!F53</f>
        <v>0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5">
        <f>'Itens de Contrato'!A54</f>
        <v>0</v>
      </c>
      <c r="B54" s="15">
        <f>'Itens de Contrato'!B54</f>
        <v>0</v>
      </c>
      <c r="C54" s="3" t="e">
        <f>VLOOKUP(B54,'Itens de Contrato'!B$5:G$151,2)</f>
        <v>#N/A</v>
      </c>
      <c r="D54" s="58"/>
      <c r="E54" s="17">
        <f>D54*'Itens de Contrato'!F54</f>
        <v>0</v>
      </c>
      <c r="F54" s="16">
        <f>'Medição 11'!F54-'Medição 11'!G54</f>
        <v>0</v>
      </c>
      <c r="G54" s="58"/>
      <c r="H54" s="13" t="e">
        <f t="shared" si="0"/>
        <v>#DIV/0!</v>
      </c>
      <c r="I54" s="18">
        <f>G54*'Itens de Contrato'!F54</f>
        <v>0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5">
        <f>'Itens de Contrato'!A55</f>
        <v>0</v>
      </c>
      <c r="B55" s="15">
        <f>'Itens de Contrato'!B55</f>
        <v>0</v>
      </c>
      <c r="C55" s="3" t="e">
        <f>VLOOKUP(B55,'Itens de Contrato'!B$5:G$151,2)</f>
        <v>#N/A</v>
      </c>
      <c r="D55" s="58"/>
      <c r="E55" s="17">
        <f>D55*'Itens de Contrato'!F55</f>
        <v>0</v>
      </c>
      <c r="F55" s="16">
        <f>'Medição 11'!F55-'Medição 11'!G55</f>
        <v>0</v>
      </c>
      <c r="G55" s="58"/>
      <c r="H55" s="13" t="e">
        <f t="shared" si="0"/>
        <v>#DIV/0!</v>
      </c>
      <c r="I55" s="18">
        <f>G55*'Itens de Contrato'!F55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5">
        <f>'Itens de Contrato'!A56</f>
        <v>0</v>
      </c>
      <c r="B56" s="15">
        <f>'Itens de Contrato'!B56</f>
        <v>0</v>
      </c>
      <c r="C56" s="3" t="e">
        <f>VLOOKUP(B56,'Itens de Contrato'!B$5:G$151,2)</f>
        <v>#N/A</v>
      </c>
      <c r="D56" s="58"/>
      <c r="E56" s="17">
        <f>D56*'Itens de Contrato'!F56</f>
        <v>0</v>
      </c>
      <c r="F56" s="16">
        <f>'Medição 11'!F56-'Medição 11'!G56</f>
        <v>0</v>
      </c>
      <c r="G56" s="58"/>
      <c r="H56" s="13" t="e">
        <f t="shared" si="0"/>
        <v>#DIV/0!</v>
      </c>
      <c r="I56" s="18">
        <f>G56*'Itens de Contrato'!F56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5">
        <f>'Itens de Contrato'!A57</f>
        <v>0</v>
      </c>
      <c r="B57" s="15">
        <f>'Itens de Contrato'!B57</f>
        <v>0</v>
      </c>
      <c r="C57" s="3" t="e">
        <f>VLOOKUP(B57,'Itens de Contrato'!B$5:G$151,2)</f>
        <v>#N/A</v>
      </c>
      <c r="D57" s="58"/>
      <c r="E57" s="17">
        <f>D57*'Itens de Contrato'!F57</f>
        <v>0</v>
      </c>
      <c r="F57" s="16">
        <f>'Medição 11'!F57-'Medição 11'!G57</f>
        <v>0</v>
      </c>
      <c r="G57" s="58"/>
      <c r="H57" s="13" t="e">
        <f t="shared" si="0"/>
        <v>#DIV/0!</v>
      </c>
      <c r="I57" s="18">
        <f>G57*'Itens de Contrato'!F57</f>
        <v>0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5">
        <f>'Itens de Contrato'!A58</f>
        <v>0</v>
      </c>
      <c r="B58" s="15">
        <f>'Itens de Contrato'!B58</f>
        <v>0</v>
      </c>
      <c r="C58" s="3" t="e">
        <f>VLOOKUP(B58,'Itens de Contrato'!B$5:G$151,2)</f>
        <v>#N/A</v>
      </c>
      <c r="D58" s="58"/>
      <c r="E58" s="17">
        <f>D58*'Itens de Contrato'!F58</f>
        <v>0</v>
      </c>
      <c r="F58" s="16">
        <f>'Medição 11'!F58-'Medição 11'!G58</f>
        <v>0</v>
      </c>
      <c r="G58" s="58"/>
      <c r="H58" s="13" t="e">
        <f t="shared" si="0"/>
        <v>#DIV/0!</v>
      </c>
      <c r="I58" s="18">
        <f>G58*'Itens de Contrato'!F58</f>
        <v>0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5">
        <f>'Itens de Contrato'!A59</f>
        <v>0</v>
      </c>
      <c r="B59" s="15">
        <f>'Itens de Contrato'!B59</f>
        <v>0</v>
      </c>
      <c r="C59" s="3" t="e">
        <f>VLOOKUP(B59,'Itens de Contrato'!B$5:G$151,2)</f>
        <v>#N/A</v>
      </c>
      <c r="D59" s="58"/>
      <c r="E59" s="17">
        <f>D59*'Itens de Contrato'!F59</f>
        <v>0</v>
      </c>
      <c r="F59" s="16">
        <f>'Medição 11'!F59-'Medição 11'!G59</f>
        <v>0</v>
      </c>
      <c r="G59" s="58"/>
      <c r="H59" s="13" t="e">
        <f t="shared" si="0"/>
        <v>#DIV/0!</v>
      </c>
      <c r="I59" s="18">
        <f>G59*'Itens de Contrato'!F59</f>
        <v>0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5">
        <f>'Itens de Contrato'!A60</f>
        <v>0</v>
      </c>
      <c r="B60" s="15">
        <f>'Itens de Contrato'!B60</f>
        <v>0</v>
      </c>
      <c r="C60" s="3" t="e">
        <f>VLOOKUP(B60,'Itens de Contrato'!B$5:G$151,2)</f>
        <v>#N/A</v>
      </c>
      <c r="D60" s="58"/>
      <c r="E60" s="17">
        <f>D60*'Itens de Contrato'!F60</f>
        <v>0</v>
      </c>
      <c r="F60" s="16">
        <f>'Medição 11'!F60-'Medição 11'!G60</f>
        <v>0</v>
      </c>
      <c r="G60" s="58"/>
      <c r="H60" s="13" t="e">
        <f t="shared" si="0"/>
        <v>#DIV/0!</v>
      </c>
      <c r="I60" s="18">
        <f>G60*'Itens de Contrato'!F60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5">
        <f>'Itens de Contrato'!A61</f>
        <v>0</v>
      </c>
      <c r="B61" s="15">
        <f>'Itens de Contrato'!B61</f>
        <v>0</v>
      </c>
      <c r="C61" s="3" t="e">
        <f>VLOOKUP(B61,'Itens de Contrato'!B$5:G$151,2)</f>
        <v>#N/A</v>
      </c>
      <c r="D61" s="58"/>
      <c r="E61" s="17">
        <f>D61*'Itens de Contrato'!F61</f>
        <v>0</v>
      </c>
      <c r="F61" s="16">
        <f>'Medição 11'!F61-'Medição 11'!G61</f>
        <v>0</v>
      </c>
      <c r="G61" s="58"/>
      <c r="H61" s="13" t="e">
        <f t="shared" si="0"/>
        <v>#DIV/0!</v>
      </c>
      <c r="I61" s="18">
        <f>G61*'Itens de Contrato'!F61</f>
        <v>0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>
      <c r="A62" s="15">
        <f>'Itens de Contrato'!A62</f>
        <v>0</v>
      </c>
      <c r="B62" s="15">
        <f>'Itens de Contrato'!B62</f>
        <v>0</v>
      </c>
      <c r="C62" s="3" t="e">
        <f>VLOOKUP(B62,'Itens de Contrato'!B$5:G$151,2)</f>
        <v>#N/A</v>
      </c>
      <c r="D62" s="58"/>
      <c r="E62" s="17">
        <f>D62*'Itens de Contrato'!F62</f>
        <v>0</v>
      </c>
      <c r="F62" s="16">
        <f>'Medição 11'!F62-'Medição 11'!G62</f>
        <v>0</v>
      </c>
      <c r="G62" s="58"/>
      <c r="H62" s="13" t="e">
        <f t="shared" si="0"/>
        <v>#DIV/0!</v>
      </c>
      <c r="I62" s="18">
        <f>G62*'Itens de Contrato'!F62</f>
        <v>0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>
      <c r="A63" s="15">
        <f>'Itens de Contrato'!A63</f>
        <v>0</v>
      </c>
      <c r="B63" s="15">
        <f>'Itens de Contrato'!B63</f>
        <v>0</v>
      </c>
      <c r="C63" s="3" t="e">
        <f>VLOOKUP(B63,'Itens de Contrato'!B$5:G$151,2)</f>
        <v>#N/A</v>
      </c>
      <c r="D63" s="58"/>
      <c r="E63" s="17">
        <f>D63*'Itens de Contrato'!F63</f>
        <v>0</v>
      </c>
      <c r="F63" s="16">
        <f>'Medição 11'!F63-'Medição 11'!G63</f>
        <v>0</v>
      </c>
      <c r="G63" s="58"/>
      <c r="H63" s="13" t="e">
        <f t="shared" si="0"/>
        <v>#DIV/0!</v>
      </c>
      <c r="I63" s="18">
        <f>G63*'Itens de Contrato'!F63</f>
        <v>0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>
      <c r="A64" s="15">
        <f>'Itens de Contrato'!A64</f>
        <v>0</v>
      </c>
      <c r="B64" s="15">
        <f>'Itens de Contrato'!B64</f>
        <v>0</v>
      </c>
      <c r="C64" s="3" t="e">
        <f>VLOOKUP(B64,'Itens de Contrato'!B$5:G$151,2)</f>
        <v>#N/A</v>
      </c>
      <c r="D64" s="58"/>
      <c r="E64" s="17">
        <f>D64*'Itens de Contrato'!F64</f>
        <v>0</v>
      </c>
      <c r="F64" s="16">
        <f>'Medição 11'!F64-'Medição 11'!G64</f>
        <v>0</v>
      </c>
      <c r="G64" s="58"/>
      <c r="H64" s="13" t="e">
        <f t="shared" si="0"/>
        <v>#DIV/0!</v>
      </c>
      <c r="I64" s="18">
        <f>G64*'Itens de Contrato'!F64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15">
        <f>'Itens de Contrato'!A65</f>
        <v>0</v>
      </c>
      <c r="B65" s="15">
        <f>'Itens de Contrato'!B65</f>
        <v>0</v>
      </c>
      <c r="C65" s="3" t="e">
        <f>VLOOKUP(B65,'Itens de Contrato'!B$5:G$151,2)</f>
        <v>#N/A</v>
      </c>
      <c r="D65" s="58"/>
      <c r="E65" s="17">
        <f>D65*'Itens de Contrato'!F65</f>
        <v>0</v>
      </c>
      <c r="F65" s="16">
        <f>'Medição 11'!F65-'Medição 11'!G65</f>
        <v>0</v>
      </c>
      <c r="G65" s="58"/>
      <c r="H65" s="13" t="e">
        <f t="shared" si="0"/>
        <v>#DIV/0!</v>
      </c>
      <c r="I65" s="18">
        <f>G65*'Itens de Contrato'!F65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>
      <c r="A66" s="15">
        <f>'Itens de Contrato'!A66</f>
        <v>0</v>
      </c>
      <c r="B66" s="15">
        <f>'Itens de Contrato'!B66</f>
        <v>0</v>
      </c>
      <c r="C66" s="3" t="e">
        <f>VLOOKUP(B66,'Itens de Contrato'!B$5:G$151,2)</f>
        <v>#N/A</v>
      </c>
      <c r="D66" s="58"/>
      <c r="E66" s="17">
        <f>D66*'Itens de Contrato'!F66</f>
        <v>0</v>
      </c>
      <c r="F66" s="16">
        <f>'Medição 11'!F66-'Medição 11'!G66</f>
        <v>0</v>
      </c>
      <c r="G66" s="58"/>
      <c r="H66" s="13" t="e">
        <f t="shared" si="0"/>
        <v>#DIV/0!</v>
      </c>
      <c r="I66" s="18">
        <f>G66*'Itens de Contrato'!F66</f>
        <v>0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5">
        <f>'Itens de Contrato'!A67</f>
        <v>0</v>
      </c>
      <c r="B67" s="15">
        <f>'Itens de Contrato'!B67</f>
        <v>0</v>
      </c>
      <c r="C67" s="3" t="e">
        <f>VLOOKUP(B67,'Itens de Contrato'!B$5:G$151,2)</f>
        <v>#N/A</v>
      </c>
      <c r="D67" s="58"/>
      <c r="E67" s="17">
        <f>D67*'Itens de Contrato'!F67</f>
        <v>0</v>
      </c>
      <c r="F67" s="16">
        <f>'Medição 11'!F67-'Medição 11'!G67</f>
        <v>0</v>
      </c>
      <c r="G67" s="58"/>
      <c r="H67" s="13" t="e">
        <f t="shared" si="0"/>
        <v>#DIV/0!</v>
      </c>
      <c r="I67" s="18">
        <f>G67*'Itens de Contrato'!F67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5">
        <f>'Itens de Contrato'!A68</f>
        <v>0</v>
      </c>
      <c r="B68" s="15">
        <f>'Itens de Contrato'!B68</f>
        <v>0</v>
      </c>
      <c r="C68" s="3" t="e">
        <f>VLOOKUP(B68,'Itens de Contrato'!B$5:G$151,2)</f>
        <v>#N/A</v>
      </c>
      <c r="D68" s="58"/>
      <c r="E68" s="17">
        <f>D68*'Itens de Contrato'!F68</f>
        <v>0</v>
      </c>
      <c r="F68" s="16">
        <f>'Medição 11'!F68-'Medição 11'!G68</f>
        <v>0</v>
      </c>
      <c r="G68" s="58"/>
      <c r="H68" s="13" t="e">
        <f t="shared" si="0"/>
        <v>#DIV/0!</v>
      </c>
      <c r="I68" s="18">
        <f>G68*'Itens de Contrato'!F68</f>
        <v>0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>
      <c r="A69" s="15">
        <f>'Itens de Contrato'!A69</f>
        <v>0</v>
      </c>
      <c r="B69" s="15">
        <f>'Itens de Contrato'!B69</f>
        <v>0</v>
      </c>
      <c r="C69" s="3" t="e">
        <f>VLOOKUP(B69,'Itens de Contrato'!B$5:G$151,2)</f>
        <v>#N/A</v>
      </c>
      <c r="D69" s="58"/>
      <c r="E69" s="17">
        <f>D69*'Itens de Contrato'!F69</f>
        <v>0</v>
      </c>
      <c r="F69" s="16">
        <f>'Medição 11'!F69-'Medição 11'!G69</f>
        <v>0</v>
      </c>
      <c r="G69" s="58"/>
      <c r="H69" s="13" t="e">
        <f t="shared" si="0"/>
        <v>#DIV/0!</v>
      </c>
      <c r="I69" s="18">
        <f>G69*'Itens de Contrato'!F69</f>
        <v>0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5">
        <f>'Itens de Contrato'!A70</f>
        <v>0</v>
      </c>
      <c r="B70" s="15">
        <f>'Itens de Contrato'!B70</f>
        <v>0</v>
      </c>
      <c r="C70" s="3" t="e">
        <f>VLOOKUP(B70,'Itens de Contrato'!B$5:G$151,2)</f>
        <v>#N/A</v>
      </c>
      <c r="D70" s="58"/>
      <c r="E70" s="17">
        <f>D70*'Itens de Contrato'!F70</f>
        <v>0</v>
      </c>
      <c r="F70" s="16">
        <f>'Medição 11'!F70-'Medição 11'!G70</f>
        <v>0</v>
      </c>
      <c r="G70" s="58"/>
      <c r="H70" s="13" t="e">
        <f t="shared" si="0"/>
        <v>#DIV/0!</v>
      </c>
      <c r="I70" s="18">
        <f>G70*'Itens de Contrato'!F70</f>
        <v>0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5">
        <f>'Itens de Contrato'!A71</f>
        <v>0</v>
      </c>
      <c r="B71" s="15">
        <f>'Itens de Contrato'!B71</f>
        <v>0</v>
      </c>
      <c r="C71" s="3" t="e">
        <f>VLOOKUP(B71,'Itens de Contrato'!B$5:G$151,2)</f>
        <v>#N/A</v>
      </c>
      <c r="D71" s="58"/>
      <c r="E71" s="17">
        <f>D71*'Itens de Contrato'!F71</f>
        <v>0</v>
      </c>
      <c r="F71" s="16">
        <f>'Medição 11'!F71-'Medição 11'!G71</f>
        <v>0</v>
      </c>
      <c r="G71" s="58"/>
      <c r="H71" s="13" t="e">
        <f t="shared" si="0"/>
        <v>#DIV/0!</v>
      </c>
      <c r="I71" s="18">
        <f>G71*'Itens de Contrato'!F71</f>
        <v>0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15">
        <f>'Itens de Contrato'!A72</f>
        <v>0</v>
      </c>
      <c r="B72" s="15">
        <f>'Itens de Contrato'!B72</f>
        <v>0</v>
      </c>
      <c r="C72" s="3" t="e">
        <f>VLOOKUP(B72,'Itens de Contrato'!B$5:G$151,2)</f>
        <v>#N/A</v>
      </c>
      <c r="D72" s="58"/>
      <c r="E72" s="17">
        <f>D72*'Itens de Contrato'!F72</f>
        <v>0</v>
      </c>
      <c r="F72" s="16">
        <f>'Medição 11'!F72-'Medição 11'!G72</f>
        <v>0</v>
      </c>
      <c r="G72" s="58"/>
      <c r="H72" s="13" t="e">
        <f t="shared" si="0"/>
        <v>#DIV/0!</v>
      </c>
      <c r="I72" s="18">
        <f>G72*'Itens de Contrato'!F72</f>
        <v>0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>
      <c r="A73" s="15">
        <f>'Itens de Contrato'!A73</f>
        <v>0</v>
      </c>
      <c r="B73" s="15">
        <f>'Itens de Contrato'!B73</f>
        <v>0</v>
      </c>
      <c r="C73" s="3" t="e">
        <f>VLOOKUP(B73,'Itens de Contrato'!B$5:G$151,2)</f>
        <v>#N/A</v>
      </c>
      <c r="D73" s="58"/>
      <c r="E73" s="17">
        <f>D73*'Itens de Contrato'!F73</f>
        <v>0</v>
      </c>
      <c r="F73" s="16">
        <f>'Medição 11'!F73-'Medição 11'!G73</f>
        <v>0</v>
      </c>
      <c r="G73" s="58"/>
      <c r="H73" s="13" t="e">
        <f t="shared" si="0"/>
        <v>#DIV/0!</v>
      </c>
      <c r="I73" s="18">
        <f>G73*'Itens de Contrato'!F73</f>
        <v>0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5">
        <f>'Itens de Contrato'!A74</f>
        <v>0</v>
      </c>
      <c r="B74" s="15">
        <f>'Itens de Contrato'!B74</f>
        <v>0</v>
      </c>
      <c r="C74" s="3" t="e">
        <f>VLOOKUP(B74,'Itens de Contrato'!B$5:G$151,2)</f>
        <v>#N/A</v>
      </c>
      <c r="D74" s="58"/>
      <c r="E74" s="17">
        <f>D74*'Itens de Contrato'!F74</f>
        <v>0</v>
      </c>
      <c r="F74" s="16">
        <f>'Medição 11'!F74-'Medição 11'!G74</f>
        <v>0</v>
      </c>
      <c r="G74" s="58"/>
      <c r="H74" s="13" t="e">
        <f t="shared" si="0"/>
        <v>#DIV/0!</v>
      </c>
      <c r="I74" s="18">
        <f>G74*'Itens de Contrato'!F74</f>
        <v>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5">
        <f>'Itens de Contrato'!A75</f>
        <v>0</v>
      </c>
      <c r="B75" s="15">
        <f>'Itens de Contrato'!B75</f>
        <v>0</v>
      </c>
      <c r="C75" s="3" t="e">
        <f>VLOOKUP(B75,'Itens de Contrato'!B$5:G$151,2)</f>
        <v>#N/A</v>
      </c>
      <c r="D75" s="58"/>
      <c r="E75" s="17">
        <f>D75*'Itens de Contrato'!F75</f>
        <v>0</v>
      </c>
      <c r="F75" s="16">
        <f>'Medição 11'!F75-'Medição 11'!G75</f>
        <v>0</v>
      </c>
      <c r="G75" s="58"/>
      <c r="H75" s="13" t="e">
        <f t="shared" si="0"/>
        <v>#DIV/0!</v>
      </c>
      <c r="I75" s="18">
        <f>G75*'Itens de Contrato'!F75</f>
        <v>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5">
        <f>'Itens de Contrato'!A76</f>
        <v>0</v>
      </c>
      <c r="B76" s="15">
        <f>'Itens de Contrato'!B76</f>
        <v>0</v>
      </c>
      <c r="C76" s="3" t="e">
        <f>VLOOKUP(B76,'Itens de Contrato'!B$5:G$151,2)</f>
        <v>#N/A</v>
      </c>
      <c r="D76" s="58"/>
      <c r="E76" s="17">
        <f>D76*'Itens de Contrato'!F76</f>
        <v>0</v>
      </c>
      <c r="F76" s="16">
        <f>'Medição 11'!F76-'Medição 11'!G76</f>
        <v>0</v>
      </c>
      <c r="G76" s="58"/>
      <c r="H76" s="13" t="e">
        <f t="shared" si="0"/>
        <v>#DIV/0!</v>
      </c>
      <c r="I76" s="18">
        <f>G76*'Itens de Contrato'!F76</f>
        <v>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5">
        <f>'Itens de Contrato'!A77</f>
        <v>0</v>
      </c>
      <c r="B77" s="15">
        <f>'Itens de Contrato'!B77</f>
        <v>0</v>
      </c>
      <c r="C77" s="3" t="e">
        <f>VLOOKUP(B77,'Itens de Contrato'!B$5:G$151,2)</f>
        <v>#N/A</v>
      </c>
      <c r="D77" s="58"/>
      <c r="E77" s="17">
        <f>D77*'Itens de Contrato'!F77</f>
        <v>0</v>
      </c>
      <c r="F77" s="16">
        <f>'Medição 11'!F77-'Medição 11'!G77</f>
        <v>0</v>
      </c>
      <c r="G77" s="58"/>
      <c r="H77" s="13" t="e">
        <f t="shared" si="0"/>
        <v>#DIV/0!</v>
      </c>
      <c r="I77" s="18">
        <f>G77*'Itens de Contrato'!F77</f>
        <v>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15">
        <f>'Itens de Contrato'!A78</f>
        <v>0</v>
      </c>
      <c r="B78" s="15">
        <f>'Itens de Contrato'!B78</f>
        <v>0</v>
      </c>
      <c r="C78" s="3" t="e">
        <f>VLOOKUP(B78,'Itens de Contrato'!B$5:G$151,2)</f>
        <v>#N/A</v>
      </c>
      <c r="D78" s="58"/>
      <c r="E78" s="17">
        <f>D78*'Itens de Contrato'!F78</f>
        <v>0</v>
      </c>
      <c r="F78" s="16">
        <f>'Medição 11'!F78-'Medição 11'!G78</f>
        <v>0</v>
      </c>
      <c r="G78" s="58"/>
      <c r="H78" s="13" t="e">
        <f t="shared" si="0"/>
        <v>#DIV/0!</v>
      </c>
      <c r="I78" s="18">
        <f>G78*'Itens de Contrato'!F78</f>
        <v>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>
      <c r="A79" s="15">
        <f>'Itens de Contrato'!A79</f>
        <v>0</v>
      </c>
      <c r="B79" s="15">
        <f>'Itens de Contrato'!B79</f>
        <v>0</v>
      </c>
      <c r="C79" s="3" t="e">
        <f>VLOOKUP(B79,'Itens de Contrato'!B$5:G$151,2)</f>
        <v>#N/A</v>
      </c>
      <c r="D79" s="58"/>
      <c r="E79" s="17">
        <f>D79*'Itens de Contrato'!F79</f>
        <v>0</v>
      </c>
      <c r="F79" s="16">
        <f>'Medição 11'!F79-'Medição 11'!G79</f>
        <v>0</v>
      </c>
      <c r="G79" s="58"/>
      <c r="H79" s="13" t="e">
        <f t="shared" si="0"/>
        <v>#DIV/0!</v>
      </c>
      <c r="I79" s="18">
        <f>G79*'Itens de Contrato'!F79</f>
        <v>0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5">
        <f>'Itens de Contrato'!A80</f>
        <v>0</v>
      </c>
      <c r="B80" s="15">
        <f>'Itens de Contrato'!B80</f>
        <v>0</v>
      </c>
      <c r="C80" s="3" t="e">
        <f>VLOOKUP(B80,'Itens de Contrato'!B$5:G$151,2)</f>
        <v>#N/A</v>
      </c>
      <c r="D80" s="58"/>
      <c r="E80" s="17">
        <f>D80*'Itens de Contrato'!F80</f>
        <v>0</v>
      </c>
      <c r="F80" s="16">
        <f>'Medição 11'!F80-'Medição 11'!G80</f>
        <v>0</v>
      </c>
      <c r="G80" s="58"/>
      <c r="H80" s="13" t="e">
        <f t="shared" si="0"/>
        <v>#DIV/0!</v>
      </c>
      <c r="I80" s="18">
        <f>G80*'Itens de Contrato'!F80</f>
        <v>0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5">
        <f>'Itens de Contrato'!A81</f>
        <v>0</v>
      </c>
      <c r="B81" s="15">
        <f>'Itens de Contrato'!B81</f>
        <v>0</v>
      </c>
      <c r="C81" s="3" t="e">
        <f>VLOOKUP(B81,'Itens de Contrato'!B$5:G$151,2)</f>
        <v>#N/A</v>
      </c>
      <c r="D81" s="58"/>
      <c r="E81" s="17">
        <f>D81*'Itens de Contrato'!F81</f>
        <v>0</v>
      </c>
      <c r="F81" s="16">
        <f>'Medição 11'!F81-'Medição 11'!G81</f>
        <v>0</v>
      </c>
      <c r="G81" s="58"/>
      <c r="H81" s="13" t="e">
        <f t="shared" si="0"/>
        <v>#DIV/0!</v>
      </c>
      <c r="I81" s="18">
        <f>G81*'Itens de Contrato'!F81</f>
        <v>0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5">
        <f>'Itens de Contrato'!A82</f>
        <v>0</v>
      </c>
      <c r="B82" s="15">
        <f>'Itens de Contrato'!B82</f>
        <v>0</v>
      </c>
      <c r="C82" s="3" t="e">
        <f>VLOOKUP(B82,'Itens de Contrato'!B$5:G$151,2)</f>
        <v>#N/A</v>
      </c>
      <c r="D82" s="58"/>
      <c r="E82" s="17">
        <f>D82*'Itens de Contrato'!F82</f>
        <v>0</v>
      </c>
      <c r="F82" s="16">
        <f>'Medição 11'!F82-'Medição 11'!G82</f>
        <v>0</v>
      </c>
      <c r="G82" s="58"/>
      <c r="H82" s="13" t="e">
        <f t="shared" si="0"/>
        <v>#DIV/0!</v>
      </c>
      <c r="I82" s="18">
        <f>G82*'Itens de Contrato'!F82</f>
        <v>0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5">
        <f>'Itens de Contrato'!A83</f>
        <v>0</v>
      </c>
      <c r="B83" s="15">
        <f>'Itens de Contrato'!B83</f>
        <v>0</v>
      </c>
      <c r="C83" s="3" t="e">
        <f>VLOOKUP(B83,'Itens de Contrato'!B$5:G$151,2)</f>
        <v>#N/A</v>
      </c>
      <c r="D83" s="58"/>
      <c r="E83" s="17">
        <f>D83*'Itens de Contrato'!F83</f>
        <v>0</v>
      </c>
      <c r="F83" s="16">
        <f>'Medição 11'!F83-'Medição 11'!G83</f>
        <v>0</v>
      </c>
      <c r="G83" s="58"/>
      <c r="H83" s="13" t="e">
        <f t="shared" si="0"/>
        <v>#DIV/0!</v>
      </c>
      <c r="I83" s="18">
        <f>G83*'Itens de Contrato'!F83</f>
        <v>0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2.75">
      <c r="A84" s="15">
        <f>'Itens de Contrato'!A84</f>
        <v>0</v>
      </c>
      <c r="B84" s="15">
        <f>'Itens de Contrato'!B84</f>
        <v>0</v>
      </c>
      <c r="C84" s="3" t="e">
        <f>VLOOKUP(B84,'Itens de Contrato'!B$5:G$151,2)</f>
        <v>#N/A</v>
      </c>
      <c r="D84" s="58"/>
      <c r="E84" s="17">
        <f>D84*'Itens de Contrato'!F84</f>
        <v>0</v>
      </c>
      <c r="F84" s="16">
        <f>'Medição 11'!F84-'Medição 11'!G84</f>
        <v>0</v>
      </c>
      <c r="G84" s="58"/>
      <c r="H84" s="13" t="e">
        <f t="shared" si="0"/>
        <v>#DIV/0!</v>
      </c>
      <c r="I84" s="18">
        <f>G84*'Itens de Contrato'!F84</f>
        <v>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2.75">
      <c r="A85" s="15">
        <f>'Itens de Contrato'!A85</f>
        <v>0</v>
      </c>
      <c r="B85" s="15">
        <f>'Itens de Contrato'!B85</f>
        <v>0</v>
      </c>
      <c r="C85" s="3" t="e">
        <f>VLOOKUP(B85,'Itens de Contrato'!B$5:G$151,2)</f>
        <v>#N/A</v>
      </c>
      <c r="D85" s="58"/>
      <c r="E85" s="17">
        <f>D85*'Itens de Contrato'!F85</f>
        <v>0</v>
      </c>
      <c r="F85" s="16">
        <f>'Medição 11'!F85-'Medição 11'!G85</f>
        <v>0</v>
      </c>
      <c r="G85" s="58"/>
      <c r="H85" s="13" t="e">
        <f t="shared" si="0"/>
        <v>#DIV/0!</v>
      </c>
      <c r="I85" s="18">
        <f>G85*'Itens de Contrato'!F85</f>
        <v>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2.75">
      <c r="A86" s="15">
        <f>'Itens de Contrato'!A86</f>
        <v>0</v>
      </c>
      <c r="B86" s="15">
        <f>'Itens de Contrato'!B86</f>
        <v>0</v>
      </c>
      <c r="C86" s="3" t="e">
        <f>VLOOKUP(B86,'Itens de Contrato'!B$5:G$151,2)</f>
        <v>#N/A</v>
      </c>
      <c r="D86" s="58"/>
      <c r="E86" s="17">
        <f>D86*'Itens de Contrato'!F86</f>
        <v>0</v>
      </c>
      <c r="F86" s="16">
        <f>'Medição 11'!F86-'Medição 11'!G86</f>
        <v>0</v>
      </c>
      <c r="G86" s="58"/>
      <c r="H86" s="13" t="e">
        <f t="shared" si="0"/>
        <v>#DIV/0!</v>
      </c>
      <c r="I86" s="18">
        <f>G86*'Itens de Contrato'!F86</f>
        <v>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2.75">
      <c r="A87" s="15">
        <f>'Itens de Contrato'!A87</f>
        <v>0</v>
      </c>
      <c r="B87" s="15">
        <f>'Itens de Contrato'!B87</f>
        <v>0</v>
      </c>
      <c r="C87" s="3" t="e">
        <f>VLOOKUP(B87,'Itens de Contrato'!B$5:G$151,2)</f>
        <v>#N/A</v>
      </c>
      <c r="D87" s="58"/>
      <c r="E87" s="17">
        <f>D87*'Itens de Contrato'!F87</f>
        <v>0</v>
      </c>
      <c r="F87" s="16">
        <f>'Medição 11'!F87-'Medição 11'!G87</f>
        <v>0</v>
      </c>
      <c r="G87" s="58"/>
      <c r="H87" s="13" t="e">
        <f t="shared" si="0"/>
        <v>#DIV/0!</v>
      </c>
      <c r="I87" s="18">
        <f>G87*'Itens de Contrato'!F87</f>
        <v>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2.75">
      <c r="A88" s="15">
        <f>'Itens de Contrato'!A88</f>
        <v>0</v>
      </c>
      <c r="B88" s="15">
        <f>'Itens de Contrato'!B88</f>
        <v>0</v>
      </c>
      <c r="C88" s="3" t="e">
        <f>VLOOKUP(B88,'Itens de Contrato'!B$5:G$151,2)</f>
        <v>#N/A</v>
      </c>
      <c r="D88" s="58"/>
      <c r="E88" s="17">
        <f>D88*'Itens de Contrato'!F88</f>
        <v>0</v>
      </c>
      <c r="F88" s="16">
        <f>'Medição 11'!F88-'Medição 11'!G88</f>
        <v>0</v>
      </c>
      <c r="G88" s="58"/>
      <c r="H88" s="13" t="e">
        <f t="shared" si="0"/>
        <v>#DIV/0!</v>
      </c>
      <c r="I88" s="18">
        <f>G88*'Itens de Contrato'!F88</f>
        <v>0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2.75">
      <c r="A89" s="15">
        <f>'Itens de Contrato'!A89</f>
        <v>0</v>
      </c>
      <c r="B89" s="15">
        <f>'Itens de Contrato'!B89</f>
        <v>0</v>
      </c>
      <c r="C89" s="3" t="e">
        <f>VLOOKUP(B89,'Itens de Contrato'!B$5:G$151,2)</f>
        <v>#N/A</v>
      </c>
      <c r="D89" s="58"/>
      <c r="E89" s="17">
        <f>D89*'Itens de Contrato'!F89</f>
        <v>0</v>
      </c>
      <c r="F89" s="16">
        <f>'Medição 11'!F89-'Medição 11'!G89</f>
        <v>0</v>
      </c>
      <c r="G89" s="58"/>
      <c r="H89" s="13" t="e">
        <f t="shared" si="0"/>
        <v>#DIV/0!</v>
      </c>
      <c r="I89" s="18">
        <f>G89*'Itens de Contrato'!F89</f>
        <v>0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>
      <c r="A90" s="15">
        <f>'Itens de Contrato'!A90</f>
        <v>0</v>
      </c>
      <c r="B90" s="15">
        <f>'Itens de Contrato'!B90</f>
        <v>0</v>
      </c>
      <c r="C90" s="3" t="e">
        <f>VLOOKUP(B90,'Itens de Contrato'!B$5:G$151,2)</f>
        <v>#N/A</v>
      </c>
      <c r="D90" s="58"/>
      <c r="E90" s="17">
        <f>D90*'Itens de Contrato'!F90</f>
        <v>0</v>
      </c>
      <c r="F90" s="16">
        <f>'Medição 11'!F90-'Medição 11'!G90</f>
        <v>0</v>
      </c>
      <c r="G90" s="58"/>
      <c r="H90" s="13" t="e">
        <f t="shared" si="0"/>
        <v>#DIV/0!</v>
      </c>
      <c r="I90" s="18">
        <f>G90*'Itens de Contrato'!F90</f>
        <v>0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15">
        <f>'Itens de Contrato'!A91</f>
        <v>0</v>
      </c>
      <c r="B91" s="15">
        <f>'Itens de Contrato'!B91</f>
        <v>0</v>
      </c>
      <c r="C91" s="3" t="e">
        <f>VLOOKUP(B91,'Itens de Contrato'!B$5:G$151,2)</f>
        <v>#N/A</v>
      </c>
      <c r="D91" s="58"/>
      <c r="E91" s="17">
        <f>D91*'Itens de Contrato'!F91</f>
        <v>0</v>
      </c>
      <c r="F91" s="16">
        <f>'Medição 11'!F91-'Medição 11'!G91</f>
        <v>0</v>
      </c>
      <c r="G91" s="58"/>
      <c r="H91" s="13" t="e">
        <f t="shared" si="0"/>
        <v>#DIV/0!</v>
      </c>
      <c r="I91" s="18">
        <f>G91*'Itens de Contrato'!F91</f>
        <v>0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2.75">
      <c r="A92" s="15">
        <f>'Itens de Contrato'!A92</f>
        <v>0</v>
      </c>
      <c r="B92" s="15">
        <f>'Itens de Contrato'!B92</f>
        <v>0</v>
      </c>
      <c r="C92" s="3" t="e">
        <f>VLOOKUP(B92,'Itens de Contrato'!B$5:G$151,2)</f>
        <v>#N/A</v>
      </c>
      <c r="D92" s="58"/>
      <c r="E92" s="17">
        <f>D92*'Itens de Contrato'!F92</f>
        <v>0</v>
      </c>
      <c r="F92" s="16">
        <f>'Medição 11'!F92-'Medição 11'!G92</f>
        <v>0</v>
      </c>
      <c r="G92" s="58"/>
      <c r="H92" s="13" t="e">
        <f t="shared" si="0"/>
        <v>#DIV/0!</v>
      </c>
      <c r="I92" s="18">
        <f>G92*'Itens de Contrato'!F92</f>
        <v>0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2.75">
      <c r="A93" s="15">
        <f>'Itens de Contrato'!A93</f>
        <v>0</v>
      </c>
      <c r="B93" s="15">
        <f>'Itens de Contrato'!B93</f>
        <v>0</v>
      </c>
      <c r="C93" s="3" t="e">
        <f>VLOOKUP(B93,'Itens de Contrato'!B$5:G$151,2)</f>
        <v>#N/A</v>
      </c>
      <c r="D93" s="58"/>
      <c r="E93" s="17">
        <f>D93*'Itens de Contrato'!F93</f>
        <v>0</v>
      </c>
      <c r="F93" s="16">
        <f>'Medição 11'!F93-'Medição 11'!G93</f>
        <v>0</v>
      </c>
      <c r="G93" s="58"/>
      <c r="H93" s="13" t="e">
        <f t="shared" si="0"/>
        <v>#DIV/0!</v>
      </c>
      <c r="I93" s="18">
        <f>G93*'Itens de Contrato'!F93</f>
        <v>0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5">
        <f>'Itens de Contrato'!A94</f>
        <v>0</v>
      </c>
      <c r="B94" s="15">
        <f>'Itens de Contrato'!B94</f>
        <v>0</v>
      </c>
      <c r="C94" s="3" t="e">
        <f>VLOOKUP(B94,'Itens de Contrato'!B$5:G$151,2)</f>
        <v>#N/A</v>
      </c>
      <c r="D94" s="58"/>
      <c r="E94" s="17">
        <f>D94*'Itens de Contrato'!F94</f>
        <v>0</v>
      </c>
      <c r="F94" s="16">
        <f>'Medição 11'!F94-'Medição 11'!G94</f>
        <v>0</v>
      </c>
      <c r="G94" s="58"/>
      <c r="H94" s="13" t="e">
        <f t="shared" si="0"/>
        <v>#DIV/0!</v>
      </c>
      <c r="I94" s="18">
        <f>G94*'Itens de Contrato'!F94</f>
        <v>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>
      <c r="A95" s="15">
        <f>'Itens de Contrato'!A95</f>
        <v>0</v>
      </c>
      <c r="B95" s="15">
        <f>'Itens de Contrato'!B95</f>
        <v>0</v>
      </c>
      <c r="C95" s="3" t="e">
        <f>VLOOKUP(B95,'Itens de Contrato'!B$5:G$151,2)</f>
        <v>#N/A</v>
      </c>
      <c r="D95" s="58"/>
      <c r="E95" s="17">
        <f>D95*'Itens de Contrato'!F95</f>
        <v>0</v>
      </c>
      <c r="F95" s="16">
        <f>'Medição 11'!F95-'Medição 11'!G95</f>
        <v>0</v>
      </c>
      <c r="G95" s="58"/>
      <c r="H95" s="13" t="e">
        <f t="shared" si="0"/>
        <v>#DIV/0!</v>
      </c>
      <c r="I95" s="18">
        <f>G95*'Itens de Contrato'!F95</f>
        <v>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5">
        <f>'Itens de Contrato'!A96</f>
        <v>0</v>
      </c>
      <c r="B96" s="15">
        <f>'Itens de Contrato'!B96</f>
        <v>0</v>
      </c>
      <c r="C96" s="3" t="e">
        <f>VLOOKUP(B96,'Itens de Contrato'!B$5:G$151,2)</f>
        <v>#N/A</v>
      </c>
      <c r="D96" s="58"/>
      <c r="E96" s="17">
        <f>D96*'Itens de Contrato'!F96</f>
        <v>0</v>
      </c>
      <c r="F96" s="16">
        <f>'Medição 11'!F96-'Medição 11'!G96</f>
        <v>0</v>
      </c>
      <c r="G96" s="58"/>
      <c r="H96" s="13" t="e">
        <f t="shared" si="0"/>
        <v>#DIV/0!</v>
      </c>
      <c r="I96" s="18">
        <f>G96*'Itens de Contrato'!F96</f>
        <v>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5">
        <f>'Itens de Contrato'!A97</f>
        <v>0</v>
      </c>
      <c r="B97" s="15">
        <f>'Itens de Contrato'!B97</f>
        <v>0</v>
      </c>
      <c r="C97" s="3" t="e">
        <f>VLOOKUP(B97,'Itens de Contrato'!B$5:G$151,2)</f>
        <v>#N/A</v>
      </c>
      <c r="D97" s="58"/>
      <c r="E97" s="17">
        <f>D97*'Itens de Contrato'!F97</f>
        <v>0</v>
      </c>
      <c r="F97" s="16">
        <f>'Medição 11'!F97-'Medição 11'!G97</f>
        <v>0</v>
      </c>
      <c r="G97" s="58"/>
      <c r="H97" s="13" t="e">
        <f t="shared" si="0"/>
        <v>#DIV/0!</v>
      </c>
      <c r="I97" s="18">
        <f>G97*'Itens de Contrato'!F97</f>
        <v>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5">
        <f>'Itens de Contrato'!A98</f>
        <v>0</v>
      </c>
      <c r="B98" s="15">
        <f>'Itens de Contrato'!B98</f>
        <v>0</v>
      </c>
      <c r="C98" s="3" t="e">
        <f>VLOOKUP(B98,'Itens de Contrato'!B$5:G$151,2)</f>
        <v>#N/A</v>
      </c>
      <c r="D98" s="58"/>
      <c r="E98" s="17">
        <f>D98*'Itens de Contrato'!F98</f>
        <v>0</v>
      </c>
      <c r="F98" s="16">
        <f>'Medição 11'!F98-'Medição 11'!G98</f>
        <v>0</v>
      </c>
      <c r="G98" s="58"/>
      <c r="H98" s="13" t="e">
        <f t="shared" si="0"/>
        <v>#DIV/0!</v>
      </c>
      <c r="I98" s="18">
        <f>G98*'Itens de Contrato'!F98</f>
        <v>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5">
        <f>'Itens de Contrato'!A99</f>
        <v>0</v>
      </c>
      <c r="B99" s="15">
        <f>'Itens de Contrato'!B99</f>
        <v>0</v>
      </c>
      <c r="C99" s="3" t="e">
        <f>VLOOKUP(B99,'Itens de Contrato'!B$5:G$151,2)</f>
        <v>#N/A</v>
      </c>
      <c r="D99" s="58"/>
      <c r="E99" s="17">
        <f>D99*'Itens de Contrato'!F99</f>
        <v>0</v>
      </c>
      <c r="F99" s="16">
        <f>'Medição 11'!F99-'Medição 11'!G99</f>
        <v>0</v>
      </c>
      <c r="G99" s="58"/>
      <c r="H99" s="13" t="e">
        <f t="shared" si="0"/>
        <v>#DIV/0!</v>
      </c>
      <c r="I99" s="18">
        <f>G99*'Itens de Contrato'!F99</f>
        <v>0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5">
        <f>'Itens de Contrato'!A100</f>
        <v>0</v>
      </c>
      <c r="B100" s="15">
        <f>'Itens de Contrato'!B100</f>
        <v>0</v>
      </c>
      <c r="C100" s="3" t="e">
        <f>VLOOKUP(B100,'Itens de Contrato'!B$5:G$151,2)</f>
        <v>#N/A</v>
      </c>
      <c r="D100" s="58"/>
      <c r="E100" s="17">
        <f>D100*'Itens de Contrato'!F100</f>
        <v>0</v>
      </c>
      <c r="F100" s="16">
        <f>'Medição 11'!F100-'Medição 11'!G100</f>
        <v>0</v>
      </c>
      <c r="G100" s="58"/>
      <c r="H100" s="13" t="e">
        <f t="shared" si="0"/>
        <v>#DIV/0!</v>
      </c>
      <c r="I100" s="18">
        <f>G100*'Itens de Contrato'!F100</f>
        <v>0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2.75">
      <c r="A101" s="15">
        <f>'Itens de Contrato'!A101</f>
        <v>0</v>
      </c>
      <c r="B101" s="15">
        <f>'Itens de Contrato'!B101</f>
        <v>0</v>
      </c>
      <c r="C101" s="3" t="e">
        <f>VLOOKUP(B101,'Itens de Contrato'!B$5:G$151,2)</f>
        <v>#N/A</v>
      </c>
      <c r="D101" s="58"/>
      <c r="E101" s="17">
        <f>D101*'Itens de Contrato'!F101</f>
        <v>0</v>
      </c>
      <c r="F101" s="16">
        <f>'Medição 11'!F101-'Medição 11'!G101</f>
        <v>0</v>
      </c>
      <c r="G101" s="58"/>
      <c r="H101" s="13" t="e">
        <f t="shared" si="0"/>
        <v>#DIV/0!</v>
      </c>
      <c r="I101" s="18">
        <f>G101*'Itens de Contrato'!F101</f>
        <v>0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5">
        <f>'Itens de Contrato'!A102</f>
        <v>0</v>
      </c>
      <c r="B102" s="15">
        <f>'Itens de Contrato'!B102</f>
        <v>0</v>
      </c>
      <c r="C102" s="3" t="e">
        <f>VLOOKUP(B102,'Itens de Contrato'!B$5:G$151,2)</f>
        <v>#N/A</v>
      </c>
      <c r="D102" s="58"/>
      <c r="E102" s="17">
        <f>D102*'Itens de Contrato'!F102</f>
        <v>0</v>
      </c>
      <c r="F102" s="16">
        <f>'Medição 11'!F102-'Medição 11'!G102</f>
        <v>0</v>
      </c>
      <c r="G102" s="58"/>
      <c r="H102" s="13" t="e">
        <f t="shared" si="0"/>
        <v>#DIV/0!</v>
      </c>
      <c r="I102" s="18">
        <f>G102*'Itens de Contrato'!F102</f>
        <v>0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5">
        <f>'Itens de Contrato'!A103</f>
        <v>0</v>
      </c>
      <c r="B103" s="15">
        <f>'Itens de Contrato'!B103</f>
        <v>0</v>
      </c>
      <c r="C103" s="3" t="e">
        <f>VLOOKUP(B103,'Itens de Contrato'!B$5:G$151,2)</f>
        <v>#N/A</v>
      </c>
      <c r="D103" s="58"/>
      <c r="E103" s="17">
        <f>D103*'Itens de Contrato'!F103</f>
        <v>0</v>
      </c>
      <c r="F103" s="16">
        <f>'Medição 11'!F103-'Medição 11'!G103</f>
        <v>0</v>
      </c>
      <c r="G103" s="58"/>
      <c r="H103" s="13" t="e">
        <f t="shared" si="0"/>
        <v>#DIV/0!</v>
      </c>
      <c r="I103" s="18">
        <f>G103*'Itens de Contrato'!F103</f>
        <v>0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5">
        <f>'Itens de Contrato'!A104</f>
        <v>0</v>
      </c>
      <c r="B104" s="15">
        <f>'Itens de Contrato'!B104</f>
        <v>0</v>
      </c>
      <c r="C104" s="3" t="e">
        <f>VLOOKUP(B104,'Itens de Contrato'!B$5:G$151,2)</f>
        <v>#N/A</v>
      </c>
      <c r="D104" s="58"/>
      <c r="E104" s="17">
        <f>D104*'Itens de Contrato'!F104</f>
        <v>0</v>
      </c>
      <c r="F104" s="16">
        <f>'Medição 11'!F104-'Medição 11'!G104</f>
        <v>0</v>
      </c>
      <c r="G104" s="58"/>
      <c r="H104" s="13" t="e">
        <f t="shared" si="0"/>
        <v>#DIV/0!</v>
      </c>
      <c r="I104" s="18">
        <f>G104*'Itens de Contrato'!F104</f>
        <v>0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5">
        <f>'Itens de Contrato'!A105</f>
        <v>0</v>
      </c>
      <c r="B105" s="15">
        <f>'Itens de Contrato'!B105</f>
        <v>0</v>
      </c>
      <c r="C105" s="3" t="e">
        <f>VLOOKUP(B105,'Itens de Contrato'!B$5:G$151,2)</f>
        <v>#N/A</v>
      </c>
      <c r="D105" s="58"/>
      <c r="E105" s="17">
        <f>D105*'Itens de Contrato'!F105</f>
        <v>0</v>
      </c>
      <c r="F105" s="16">
        <f>'Medição 11'!F105-'Medição 11'!G105</f>
        <v>0</v>
      </c>
      <c r="G105" s="58"/>
      <c r="H105" s="13" t="e">
        <f t="shared" si="0"/>
        <v>#DIV/0!</v>
      </c>
      <c r="I105" s="18">
        <f>G105*'Itens de Contrato'!F105</f>
        <v>0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15">
        <f>'Itens de Contrato'!A106</f>
        <v>0</v>
      </c>
      <c r="B106" s="15">
        <f>'Itens de Contrato'!B106</f>
        <v>0</v>
      </c>
      <c r="C106" s="3" t="e">
        <f>VLOOKUP(B106,'Itens de Contrato'!B$5:G$151,2)</f>
        <v>#N/A</v>
      </c>
      <c r="D106" s="58"/>
      <c r="E106" s="17">
        <f>D106*'Itens de Contrato'!F106</f>
        <v>0</v>
      </c>
      <c r="F106" s="16">
        <f>'Medição 11'!F106-'Medição 11'!G106</f>
        <v>0</v>
      </c>
      <c r="G106" s="58"/>
      <c r="H106" s="13" t="e">
        <f t="shared" si="0"/>
        <v>#DIV/0!</v>
      </c>
      <c r="I106" s="18">
        <f>G106*'Itens de Contrato'!F106</f>
        <v>0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15">
        <f>'Itens de Contrato'!A107</f>
        <v>0</v>
      </c>
      <c r="B107" s="15">
        <f>'Itens de Contrato'!B107</f>
        <v>0</v>
      </c>
      <c r="C107" s="3" t="e">
        <f>VLOOKUP(B107,'Itens de Contrato'!B$5:G$151,2)</f>
        <v>#N/A</v>
      </c>
      <c r="D107" s="58"/>
      <c r="E107" s="17">
        <f>D107*'Itens de Contrato'!F107</f>
        <v>0</v>
      </c>
      <c r="F107" s="16">
        <f>'Medição 11'!F107-'Medição 11'!G107</f>
        <v>0</v>
      </c>
      <c r="G107" s="58"/>
      <c r="H107" s="13" t="e">
        <f t="shared" si="0"/>
        <v>#DIV/0!</v>
      </c>
      <c r="I107" s="18">
        <f>G107*'Itens de Contrato'!F107</f>
        <v>0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5">
        <f>'Itens de Contrato'!A108</f>
        <v>0</v>
      </c>
      <c r="B108" s="15">
        <f>'Itens de Contrato'!B108</f>
        <v>0</v>
      </c>
      <c r="C108" s="3" t="e">
        <f>VLOOKUP(B108,'Itens de Contrato'!B$5:G$151,2)</f>
        <v>#N/A</v>
      </c>
      <c r="D108" s="58"/>
      <c r="E108" s="17">
        <f>D108*'Itens de Contrato'!F108</f>
        <v>0</v>
      </c>
      <c r="F108" s="16">
        <f>'Medição 11'!F108-'Medição 11'!G108</f>
        <v>0</v>
      </c>
      <c r="G108" s="58"/>
      <c r="H108" s="13" t="e">
        <f t="shared" si="0"/>
        <v>#DIV/0!</v>
      </c>
      <c r="I108" s="18">
        <f>G108*'Itens de Contrato'!F108</f>
        <v>0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5">
        <f>'Itens de Contrato'!A109</f>
        <v>0</v>
      </c>
      <c r="B109" s="15">
        <f>'Itens de Contrato'!B109</f>
        <v>0</v>
      </c>
      <c r="C109" s="3" t="e">
        <f>VLOOKUP(B109,'Itens de Contrato'!B$5:G$151,2)</f>
        <v>#N/A</v>
      </c>
      <c r="D109" s="58"/>
      <c r="E109" s="17">
        <f>D109*'Itens de Contrato'!F109</f>
        <v>0</v>
      </c>
      <c r="F109" s="16">
        <f>'Medição 11'!F109-'Medição 11'!G109</f>
        <v>0</v>
      </c>
      <c r="G109" s="58"/>
      <c r="H109" s="13" t="e">
        <f t="shared" si="0"/>
        <v>#DIV/0!</v>
      </c>
      <c r="I109" s="18">
        <f>G109*'Itens de Contrato'!F109</f>
        <v>0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5">
        <f>'Itens de Contrato'!A110</f>
        <v>0</v>
      </c>
      <c r="B110" s="15">
        <f>'Itens de Contrato'!B110</f>
        <v>0</v>
      </c>
      <c r="C110" s="3" t="e">
        <f>VLOOKUP(B110,'Itens de Contrato'!B$5:G$151,2)</f>
        <v>#N/A</v>
      </c>
      <c r="D110" s="58"/>
      <c r="E110" s="17">
        <f>D110*'Itens de Contrato'!F110</f>
        <v>0</v>
      </c>
      <c r="F110" s="16">
        <f>'Medição 11'!F110-'Medição 11'!G110</f>
        <v>0</v>
      </c>
      <c r="G110" s="58"/>
      <c r="H110" s="13" t="e">
        <f t="shared" si="0"/>
        <v>#DIV/0!</v>
      </c>
      <c r="I110" s="18">
        <f>G110*'Itens de Contrato'!F110</f>
        <v>0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5">
        <f>'Itens de Contrato'!A111</f>
        <v>0</v>
      </c>
      <c r="B111" s="15">
        <f>'Itens de Contrato'!B111</f>
        <v>0</v>
      </c>
      <c r="C111" s="3" t="e">
        <f>VLOOKUP(B111,'Itens de Contrato'!B$5:G$151,2)</f>
        <v>#N/A</v>
      </c>
      <c r="D111" s="58"/>
      <c r="E111" s="17">
        <f>D111*'Itens de Contrato'!F111</f>
        <v>0</v>
      </c>
      <c r="F111" s="16">
        <f>'Medição 11'!F111-'Medição 11'!G111</f>
        <v>0</v>
      </c>
      <c r="G111" s="58"/>
      <c r="H111" s="13" t="e">
        <f t="shared" si="0"/>
        <v>#DIV/0!</v>
      </c>
      <c r="I111" s="18">
        <f>G111*'Itens de Contrato'!F111</f>
        <v>0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5">
        <f>'Itens de Contrato'!A112</f>
        <v>0</v>
      </c>
      <c r="B112" s="15">
        <f>'Itens de Contrato'!B112</f>
        <v>0</v>
      </c>
      <c r="C112" s="3" t="e">
        <f>VLOOKUP(B112,'Itens de Contrato'!B$5:G$151,2)</f>
        <v>#N/A</v>
      </c>
      <c r="D112" s="58"/>
      <c r="E112" s="17">
        <f>D112*'Itens de Contrato'!F112</f>
        <v>0</v>
      </c>
      <c r="F112" s="16">
        <f>'Medição 11'!F112-'Medição 11'!G112</f>
        <v>0</v>
      </c>
      <c r="G112" s="58"/>
      <c r="H112" s="13" t="e">
        <f t="shared" si="0"/>
        <v>#DIV/0!</v>
      </c>
      <c r="I112" s="18">
        <f>G112*'Itens de Contrato'!F112</f>
        <v>0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5">
        <f>'Itens de Contrato'!A113</f>
        <v>0</v>
      </c>
      <c r="B113" s="15">
        <f>'Itens de Contrato'!B113</f>
        <v>0</v>
      </c>
      <c r="C113" s="3" t="e">
        <f>VLOOKUP(B113,'Itens de Contrato'!B$5:G$151,2)</f>
        <v>#N/A</v>
      </c>
      <c r="D113" s="58"/>
      <c r="E113" s="17">
        <f>D113*'Itens de Contrato'!F113</f>
        <v>0</v>
      </c>
      <c r="F113" s="16">
        <f>'Medição 11'!F113-'Medição 11'!G113</f>
        <v>0</v>
      </c>
      <c r="G113" s="58"/>
      <c r="H113" s="13" t="e">
        <f t="shared" si="0"/>
        <v>#DIV/0!</v>
      </c>
      <c r="I113" s="18">
        <f>G113*'Itens de Contrato'!F113</f>
        <v>0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5">
        <f>'Itens de Contrato'!A114</f>
        <v>0</v>
      </c>
      <c r="B114" s="15">
        <f>'Itens de Contrato'!B114</f>
        <v>0</v>
      </c>
      <c r="C114" s="3" t="e">
        <f>VLOOKUP(B114,'Itens de Contrato'!B$5:G$151,2)</f>
        <v>#N/A</v>
      </c>
      <c r="D114" s="58"/>
      <c r="E114" s="17">
        <f>D114*'Itens de Contrato'!F114</f>
        <v>0</v>
      </c>
      <c r="F114" s="16">
        <f>'Medição 11'!F114-'Medição 11'!G114</f>
        <v>0</v>
      </c>
      <c r="G114" s="58"/>
      <c r="H114" s="13" t="e">
        <f t="shared" si="0"/>
        <v>#DIV/0!</v>
      </c>
      <c r="I114" s="18">
        <f>G114*'Itens de Contrato'!F114</f>
        <v>0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5">
        <f>'Itens de Contrato'!A115</f>
        <v>0</v>
      </c>
      <c r="B115" s="15">
        <f>'Itens de Contrato'!B115</f>
        <v>0</v>
      </c>
      <c r="C115" s="3" t="e">
        <f>VLOOKUP(B115,'Itens de Contrato'!B$5:G$151,2)</f>
        <v>#N/A</v>
      </c>
      <c r="D115" s="58"/>
      <c r="E115" s="17">
        <f>D115*'Itens de Contrato'!F115</f>
        <v>0</v>
      </c>
      <c r="F115" s="16">
        <f>'Medição 11'!F115-'Medição 11'!G115</f>
        <v>0</v>
      </c>
      <c r="G115" s="58"/>
      <c r="H115" s="13" t="e">
        <f t="shared" si="0"/>
        <v>#DIV/0!</v>
      </c>
      <c r="I115" s="18">
        <f>G115*'Itens de Contrato'!F115</f>
        <v>0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5">
        <f>'Itens de Contrato'!A116</f>
        <v>0</v>
      </c>
      <c r="B116" s="15">
        <f>'Itens de Contrato'!B116</f>
        <v>0</v>
      </c>
      <c r="C116" s="3" t="e">
        <f>VLOOKUP(B116,'Itens de Contrato'!B$5:G$151,2)</f>
        <v>#N/A</v>
      </c>
      <c r="D116" s="58"/>
      <c r="E116" s="17">
        <f>D116*'Itens de Contrato'!F116</f>
        <v>0</v>
      </c>
      <c r="F116" s="16">
        <f>'Medição 11'!F116-'Medição 11'!G116</f>
        <v>0</v>
      </c>
      <c r="G116" s="58"/>
      <c r="H116" s="13" t="e">
        <f t="shared" si="0"/>
        <v>#DIV/0!</v>
      </c>
      <c r="I116" s="18">
        <f>G116*'Itens de Contrato'!F116</f>
        <v>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5">
        <f>'Itens de Contrato'!A117</f>
        <v>0</v>
      </c>
      <c r="B117" s="15">
        <f>'Itens de Contrato'!B117</f>
        <v>0</v>
      </c>
      <c r="C117" s="3" t="e">
        <f>VLOOKUP(B117,'Itens de Contrato'!B$5:G$151,2)</f>
        <v>#N/A</v>
      </c>
      <c r="D117" s="58"/>
      <c r="E117" s="17">
        <f>D117*'Itens de Contrato'!F117</f>
        <v>0</v>
      </c>
      <c r="F117" s="16">
        <f>'Medição 11'!F117-'Medição 11'!G117</f>
        <v>0</v>
      </c>
      <c r="G117" s="58"/>
      <c r="H117" s="13" t="e">
        <f t="shared" si="0"/>
        <v>#DIV/0!</v>
      </c>
      <c r="I117" s="18">
        <f>G117*'Itens de Contrato'!F117</f>
        <v>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5">
        <f>'Itens de Contrato'!A118</f>
        <v>0</v>
      </c>
      <c r="B118" s="15">
        <f>'Itens de Contrato'!B118</f>
        <v>0</v>
      </c>
      <c r="C118" s="3" t="e">
        <f>VLOOKUP(B118,'Itens de Contrato'!B$5:G$151,2)</f>
        <v>#N/A</v>
      </c>
      <c r="D118" s="58"/>
      <c r="E118" s="17">
        <f>D118*'Itens de Contrato'!F118</f>
        <v>0</v>
      </c>
      <c r="F118" s="16">
        <f>'Medição 11'!F118-'Medição 11'!G118</f>
        <v>0</v>
      </c>
      <c r="G118" s="58"/>
      <c r="H118" s="13" t="e">
        <f t="shared" si="0"/>
        <v>#DIV/0!</v>
      </c>
      <c r="I118" s="18">
        <f>G118*'Itens de Contrato'!F118</f>
        <v>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5">
        <f>'Itens de Contrato'!A119</f>
        <v>0</v>
      </c>
      <c r="B119" s="15">
        <f>'Itens de Contrato'!B119</f>
        <v>0</v>
      </c>
      <c r="C119" s="3" t="e">
        <f>VLOOKUP(B119,'Itens de Contrato'!B$5:G$151,2)</f>
        <v>#N/A</v>
      </c>
      <c r="D119" s="58"/>
      <c r="E119" s="17">
        <f>D119*'Itens de Contrato'!F119</f>
        <v>0</v>
      </c>
      <c r="F119" s="16">
        <f>'Medição 11'!F119-'Medição 11'!G119</f>
        <v>0</v>
      </c>
      <c r="G119" s="58"/>
      <c r="H119" s="13" t="e">
        <f t="shared" si="0"/>
        <v>#DIV/0!</v>
      </c>
      <c r="I119" s="18">
        <f>G119*'Itens de Contrato'!F119</f>
        <v>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5">
        <f>'Itens de Contrato'!A120</f>
        <v>0</v>
      </c>
      <c r="B120" s="15">
        <f>'Itens de Contrato'!B120</f>
        <v>0</v>
      </c>
      <c r="C120" s="3" t="e">
        <f>VLOOKUP(B120,'Itens de Contrato'!B$5:G$151,2)</f>
        <v>#N/A</v>
      </c>
      <c r="D120" s="58"/>
      <c r="E120" s="17">
        <f>D120*'Itens de Contrato'!F120</f>
        <v>0</v>
      </c>
      <c r="F120" s="16">
        <f>'Medição 11'!F120-'Medição 11'!G120</f>
        <v>0</v>
      </c>
      <c r="G120" s="58"/>
      <c r="H120" s="13" t="e">
        <f t="shared" si="0"/>
        <v>#DIV/0!</v>
      </c>
      <c r="I120" s="18">
        <f>G120*'Itens de Contrato'!F120</f>
        <v>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5">
        <f>'Itens de Contrato'!A121</f>
        <v>0</v>
      </c>
      <c r="B121" s="15">
        <f>'Itens de Contrato'!B121</f>
        <v>0</v>
      </c>
      <c r="C121" s="3" t="e">
        <f>VLOOKUP(B121,'Itens de Contrato'!B$5:G$151,2)</f>
        <v>#N/A</v>
      </c>
      <c r="D121" s="58"/>
      <c r="E121" s="17">
        <f>D121*'Itens de Contrato'!F121</f>
        <v>0</v>
      </c>
      <c r="F121" s="16">
        <f>'Medição 11'!F121-'Medição 11'!G121</f>
        <v>0</v>
      </c>
      <c r="G121" s="58"/>
      <c r="H121" s="13" t="e">
        <f t="shared" si="0"/>
        <v>#DIV/0!</v>
      </c>
      <c r="I121" s="18">
        <f>G121*'Itens de Contrato'!F121</f>
        <v>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5">
        <f>'Itens de Contrato'!A122</f>
        <v>0</v>
      </c>
      <c r="B122" s="15">
        <f>'Itens de Contrato'!B122</f>
        <v>0</v>
      </c>
      <c r="C122" s="3" t="e">
        <f>VLOOKUP(B122,'Itens de Contrato'!B$5:G$151,2)</f>
        <v>#N/A</v>
      </c>
      <c r="D122" s="58"/>
      <c r="E122" s="17">
        <f>D122*'Itens de Contrato'!F122</f>
        <v>0</v>
      </c>
      <c r="F122" s="16">
        <f>'Medição 11'!F122-'Medição 11'!G122</f>
        <v>0</v>
      </c>
      <c r="G122" s="58"/>
      <c r="H122" s="13" t="e">
        <f t="shared" si="0"/>
        <v>#DIV/0!</v>
      </c>
      <c r="I122" s="18">
        <f>G122*'Itens de Contrato'!F122</f>
        <v>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5">
        <f>'Itens de Contrato'!A123</f>
        <v>0</v>
      </c>
      <c r="B123" s="15">
        <f>'Itens de Contrato'!B123</f>
        <v>0</v>
      </c>
      <c r="C123" s="3" t="e">
        <f>VLOOKUP(B123,'Itens de Contrato'!B$5:G$151,2)</f>
        <v>#N/A</v>
      </c>
      <c r="D123" s="58"/>
      <c r="E123" s="17">
        <f>D123*'Itens de Contrato'!F123</f>
        <v>0</v>
      </c>
      <c r="F123" s="16">
        <f>'Medição 11'!F123-'Medição 11'!G123</f>
        <v>0</v>
      </c>
      <c r="G123" s="58"/>
      <c r="H123" s="13" t="e">
        <f t="shared" si="0"/>
        <v>#DIV/0!</v>
      </c>
      <c r="I123" s="18">
        <f>G123*'Itens de Contrato'!F123</f>
        <v>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15">
        <f>'Itens de Contrato'!A124</f>
        <v>0</v>
      </c>
      <c r="B124" s="15">
        <f>'Itens de Contrato'!B124</f>
        <v>0</v>
      </c>
      <c r="C124" s="3" t="e">
        <f>VLOOKUP(B124,'Itens de Contrato'!B$5:G$151,2)</f>
        <v>#N/A</v>
      </c>
      <c r="D124" s="58"/>
      <c r="E124" s="17">
        <f>D124*'Itens de Contrato'!F124</f>
        <v>0</v>
      </c>
      <c r="F124" s="16">
        <f>'Medição 11'!F124-'Medição 11'!G124</f>
        <v>0</v>
      </c>
      <c r="G124" s="58"/>
      <c r="H124" s="13" t="e">
        <f t="shared" si="0"/>
        <v>#DIV/0!</v>
      </c>
      <c r="I124" s="18">
        <f>G124*'Itens de Contrato'!F124</f>
        <v>0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>
      <c r="A125" s="15">
        <f>'Itens de Contrato'!A125</f>
        <v>0</v>
      </c>
      <c r="B125" s="15">
        <f>'Itens de Contrato'!B125</f>
        <v>0</v>
      </c>
      <c r="C125" s="3" t="e">
        <f>VLOOKUP(B125,'Itens de Contrato'!B$5:G$151,2)</f>
        <v>#N/A</v>
      </c>
      <c r="D125" s="58"/>
      <c r="E125" s="17">
        <f>D125*'Itens de Contrato'!F125</f>
        <v>0</v>
      </c>
      <c r="F125" s="16">
        <f>'Medição 11'!F125-'Medição 11'!G125</f>
        <v>0</v>
      </c>
      <c r="G125" s="58"/>
      <c r="H125" s="13" t="e">
        <f t="shared" si="0"/>
        <v>#DIV/0!</v>
      </c>
      <c r="I125" s="18">
        <f>G125*'Itens de Contrato'!F125</f>
        <v>0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>
      <c r="A126" s="15">
        <f>'Itens de Contrato'!A126</f>
        <v>0</v>
      </c>
      <c r="B126" s="15">
        <f>'Itens de Contrato'!B126</f>
        <v>0</v>
      </c>
      <c r="C126" s="3" t="e">
        <f>VLOOKUP(B126,'Itens de Contrato'!B$5:G$151,2)</f>
        <v>#N/A</v>
      </c>
      <c r="D126" s="58"/>
      <c r="E126" s="17">
        <f>D126*'Itens de Contrato'!F126</f>
        <v>0</v>
      </c>
      <c r="F126" s="16">
        <f>'Medição 11'!F126-'Medição 11'!G126</f>
        <v>0</v>
      </c>
      <c r="G126" s="58"/>
      <c r="H126" s="13" t="e">
        <f t="shared" si="0"/>
        <v>#DIV/0!</v>
      </c>
      <c r="I126" s="18">
        <f>G126*'Itens de Contrato'!F126</f>
        <v>0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>
      <c r="A127" s="15">
        <f>'Itens de Contrato'!A127</f>
        <v>0</v>
      </c>
      <c r="B127" s="15">
        <f>'Itens de Contrato'!B127</f>
        <v>0</v>
      </c>
      <c r="C127" s="3" t="e">
        <f>VLOOKUP(B127,'Itens de Contrato'!B$5:G$151,2)</f>
        <v>#N/A</v>
      </c>
      <c r="D127" s="58"/>
      <c r="E127" s="17">
        <f>D127*'Itens de Contrato'!F127</f>
        <v>0</v>
      </c>
      <c r="F127" s="16">
        <f>'Medição 11'!F127-'Medição 11'!G127</f>
        <v>0</v>
      </c>
      <c r="G127" s="58"/>
      <c r="H127" s="13" t="e">
        <f t="shared" si="0"/>
        <v>#DIV/0!</v>
      </c>
      <c r="I127" s="18">
        <f>G127*'Itens de Contrato'!F127</f>
        <v>0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5">
        <f>'Itens de Contrato'!A128</f>
        <v>0</v>
      </c>
      <c r="B128" s="15">
        <f>'Itens de Contrato'!B128</f>
        <v>0</v>
      </c>
      <c r="C128" s="3" t="e">
        <f>VLOOKUP(B128,'Itens de Contrato'!B$5:G$151,2)</f>
        <v>#N/A</v>
      </c>
      <c r="D128" s="58"/>
      <c r="E128" s="17">
        <f>D128*'Itens de Contrato'!F128</f>
        <v>0</v>
      </c>
      <c r="F128" s="16">
        <f>'Medição 11'!F128-'Medição 11'!G128</f>
        <v>0</v>
      </c>
      <c r="G128" s="58"/>
      <c r="H128" s="13" t="e">
        <f t="shared" si="0"/>
        <v>#DIV/0!</v>
      </c>
      <c r="I128" s="18">
        <f>G128*'Itens de Contrato'!F128</f>
        <v>0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.75">
      <c r="A129" s="15">
        <f>'Itens de Contrato'!A129</f>
        <v>0</v>
      </c>
      <c r="B129" s="15">
        <f>'Itens de Contrato'!B129</f>
        <v>0</v>
      </c>
      <c r="C129" s="3" t="e">
        <f>VLOOKUP(B129,'Itens de Contrato'!B$5:G$151,2)</f>
        <v>#N/A</v>
      </c>
      <c r="D129" s="58"/>
      <c r="E129" s="17">
        <f>D129*'Itens de Contrato'!F129</f>
        <v>0</v>
      </c>
      <c r="F129" s="16">
        <f>'Medição 11'!F129-'Medição 11'!G129</f>
        <v>0</v>
      </c>
      <c r="G129" s="58"/>
      <c r="H129" s="13" t="e">
        <f t="shared" si="0"/>
        <v>#DIV/0!</v>
      </c>
      <c r="I129" s="18">
        <f>G129*'Itens de Contrato'!F129</f>
        <v>0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5">
        <f>'Itens de Contrato'!A130</f>
        <v>0</v>
      </c>
      <c r="B130" s="15">
        <f>'Itens de Contrato'!B130</f>
        <v>0</v>
      </c>
      <c r="C130" s="3" t="e">
        <f>VLOOKUP(B130,'Itens de Contrato'!B$5:G$151,2)</f>
        <v>#N/A</v>
      </c>
      <c r="D130" s="58"/>
      <c r="E130" s="17">
        <f>D130*'Itens de Contrato'!F130</f>
        <v>0</v>
      </c>
      <c r="F130" s="16">
        <f>'Medição 11'!F130-'Medição 11'!G130</f>
        <v>0</v>
      </c>
      <c r="G130" s="58"/>
      <c r="H130" s="13" t="e">
        <f t="shared" si="0"/>
        <v>#DIV/0!</v>
      </c>
      <c r="I130" s="18">
        <f>G130*'Itens de Contrato'!F130</f>
        <v>0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.75">
      <c r="A131" s="15">
        <f>'Itens de Contrato'!A131</f>
        <v>0</v>
      </c>
      <c r="B131" s="15">
        <f>'Itens de Contrato'!B131</f>
        <v>0</v>
      </c>
      <c r="C131" s="3" t="e">
        <f>VLOOKUP(B131,'Itens de Contrato'!B$5:G$151,2)</f>
        <v>#N/A</v>
      </c>
      <c r="D131" s="58"/>
      <c r="E131" s="17">
        <f>D131*'Itens de Contrato'!F131</f>
        <v>0</v>
      </c>
      <c r="F131" s="16">
        <f>'Medição 11'!F131-'Medição 11'!G131</f>
        <v>0</v>
      </c>
      <c r="G131" s="58"/>
      <c r="H131" s="13" t="e">
        <f t="shared" si="0"/>
        <v>#DIV/0!</v>
      </c>
      <c r="I131" s="18">
        <f>G131*'Itens de Contrato'!F131</f>
        <v>0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.75">
      <c r="A132" s="15">
        <f>'Itens de Contrato'!A132</f>
        <v>0</v>
      </c>
      <c r="B132" s="15">
        <f>'Itens de Contrato'!B132</f>
        <v>0</v>
      </c>
      <c r="C132" s="3" t="e">
        <f>VLOOKUP(B132,'Itens de Contrato'!B$5:G$151,2)</f>
        <v>#N/A</v>
      </c>
      <c r="D132" s="58"/>
      <c r="E132" s="17">
        <f>D132*'Itens de Contrato'!F132</f>
        <v>0</v>
      </c>
      <c r="F132" s="16">
        <f>'Medição 11'!F132-'Medição 11'!G132</f>
        <v>0</v>
      </c>
      <c r="G132" s="58"/>
      <c r="H132" s="13" t="e">
        <f t="shared" si="0"/>
        <v>#DIV/0!</v>
      </c>
      <c r="I132" s="18">
        <f>G132*'Itens de Contrato'!F132</f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.75">
      <c r="A133" s="15">
        <f>'Itens de Contrato'!A133</f>
        <v>0</v>
      </c>
      <c r="B133" s="15">
        <f>'Itens de Contrato'!B133</f>
        <v>0</v>
      </c>
      <c r="C133" s="3" t="e">
        <f>VLOOKUP(B133,'Itens de Contrato'!B$5:G$151,2)</f>
        <v>#N/A</v>
      </c>
      <c r="D133" s="58"/>
      <c r="E133" s="17">
        <f>D133*'Itens de Contrato'!F133</f>
        <v>0</v>
      </c>
      <c r="F133" s="16">
        <f>'Medição 11'!F133-'Medição 11'!G133</f>
        <v>0</v>
      </c>
      <c r="G133" s="58"/>
      <c r="H133" s="13" t="e">
        <f t="shared" si="0"/>
        <v>#DIV/0!</v>
      </c>
      <c r="I133" s="18">
        <f>G133*'Itens de Contrato'!F133</f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.75">
      <c r="A134" s="15">
        <f>'Itens de Contrato'!A134</f>
        <v>0</v>
      </c>
      <c r="B134" s="15">
        <f>'Itens de Contrato'!B134</f>
        <v>0</v>
      </c>
      <c r="C134" s="3" t="e">
        <f>VLOOKUP(B134,'Itens de Contrato'!B$5:G$151,2)</f>
        <v>#N/A</v>
      </c>
      <c r="D134" s="58"/>
      <c r="E134" s="17">
        <f>D134*'Itens de Contrato'!F134</f>
        <v>0</v>
      </c>
      <c r="F134" s="16">
        <f>'Medição 11'!F134-'Medição 11'!G134</f>
        <v>0</v>
      </c>
      <c r="G134" s="58"/>
      <c r="H134" s="13" t="e">
        <f t="shared" si="0"/>
        <v>#DIV/0!</v>
      </c>
      <c r="I134" s="18">
        <f>G134*'Itens de Contrato'!F134</f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.75">
      <c r="A135" s="15">
        <f>'Itens de Contrato'!A135</f>
        <v>0</v>
      </c>
      <c r="B135" s="15">
        <f>'Itens de Contrato'!B135</f>
        <v>0</v>
      </c>
      <c r="C135" s="3" t="e">
        <f>VLOOKUP(B135,'Itens de Contrato'!B$5:G$151,2)</f>
        <v>#N/A</v>
      </c>
      <c r="D135" s="58"/>
      <c r="E135" s="17">
        <f>D135*'Itens de Contrato'!F135</f>
        <v>0</v>
      </c>
      <c r="F135" s="16">
        <f>'Medição 11'!F135-'Medição 11'!G135</f>
        <v>0</v>
      </c>
      <c r="G135" s="58"/>
      <c r="H135" s="13" t="e">
        <f t="shared" si="0"/>
        <v>#DIV/0!</v>
      </c>
      <c r="I135" s="18">
        <f>G135*'Itens de Contrato'!F135</f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.75">
      <c r="A136" s="15">
        <f>'Itens de Contrato'!A136</f>
        <v>0</v>
      </c>
      <c r="B136" s="15">
        <f>'Itens de Contrato'!B136</f>
        <v>0</v>
      </c>
      <c r="C136" s="3" t="e">
        <f>VLOOKUP(B136,'Itens de Contrato'!B$5:G$151,2)</f>
        <v>#N/A</v>
      </c>
      <c r="D136" s="58"/>
      <c r="E136" s="17">
        <f>D136*'Itens de Contrato'!F136</f>
        <v>0</v>
      </c>
      <c r="F136" s="16">
        <f>'Medição 11'!F136-'Medição 11'!G136</f>
        <v>0</v>
      </c>
      <c r="G136" s="58"/>
      <c r="H136" s="13" t="e">
        <f t="shared" si="0"/>
        <v>#DIV/0!</v>
      </c>
      <c r="I136" s="18">
        <f>G136*'Itens de Contrato'!F136</f>
        <v>0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.75">
      <c r="A137" s="15">
        <f>'Itens de Contrato'!A137</f>
        <v>0</v>
      </c>
      <c r="B137" s="15">
        <f>'Itens de Contrato'!B137</f>
        <v>0</v>
      </c>
      <c r="C137" s="3" t="e">
        <f>VLOOKUP(B137,'Itens de Contrato'!B$5:G$151,2)</f>
        <v>#N/A</v>
      </c>
      <c r="D137" s="58"/>
      <c r="E137" s="17">
        <f>D137*'Itens de Contrato'!F137</f>
        <v>0</v>
      </c>
      <c r="F137" s="16">
        <f>'Medição 11'!F137-'Medição 11'!G137</f>
        <v>0</v>
      </c>
      <c r="G137" s="58"/>
      <c r="H137" s="13" t="e">
        <f t="shared" si="0"/>
        <v>#DIV/0!</v>
      </c>
      <c r="I137" s="18">
        <f>G137*'Itens de Contrato'!F137</f>
        <v>0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.75">
      <c r="A138" s="15">
        <f>'Itens de Contrato'!A138</f>
        <v>0</v>
      </c>
      <c r="B138" s="15">
        <f>'Itens de Contrato'!B138</f>
        <v>0</v>
      </c>
      <c r="C138" s="3" t="e">
        <f>VLOOKUP(B138,'Itens de Contrato'!B$5:G$151,2)</f>
        <v>#N/A</v>
      </c>
      <c r="D138" s="58"/>
      <c r="E138" s="17">
        <f>D138*'Itens de Contrato'!F138</f>
        <v>0</v>
      </c>
      <c r="F138" s="16">
        <f>'Medição 11'!F138-'Medição 11'!G138</f>
        <v>0</v>
      </c>
      <c r="G138" s="58"/>
      <c r="H138" s="13" t="e">
        <f t="shared" si="0"/>
        <v>#DIV/0!</v>
      </c>
      <c r="I138" s="18">
        <f>G138*'Itens de Contrato'!F138</f>
        <v>0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.75">
      <c r="A139" s="15">
        <f>'Itens de Contrato'!A139</f>
        <v>0</v>
      </c>
      <c r="B139" s="15">
        <f>'Itens de Contrato'!B139</f>
        <v>0</v>
      </c>
      <c r="C139" s="3" t="e">
        <f>VLOOKUP(B139,'Itens de Contrato'!B$5:G$151,2)</f>
        <v>#N/A</v>
      </c>
      <c r="D139" s="58"/>
      <c r="E139" s="17">
        <f>D139*'Itens de Contrato'!F139</f>
        <v>0</v>
      </c>
      <c r="F139" s="16">
        <f>'Medição 11'!F139-'Medição 11'!G139</f>
        <v>0</v>
      </c>
      <c r="G139" s="58"/>
      <c r="H139" s="13" t="e">
        <f t="shared" si="0"/>
        <v>#DIV/0!</v>
      </c>
      <c r="I139" s="18">
        <f>G139*'Itens de Contrato'!F139</f>
        <v>0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2.75">
      <c r="A140" s="15">
        <f>'Itens de Contrato'!A140</f>
        <v>0</v>
      </c>
      <c r="B140" s="15">
        <f>'Itens de Contrato'!B140</f>
        <v>0</v>
      </c>
      <c r="C140" s="3" t="e">
        <f>VLOOKUP(B140,'Itens de Contrato'!B$5:G$151,2)</f>
        <v>#N/A</v>
      </c>
      <c r="D140" s="58"/>
      <c r="E140" s="17">
        <f>D140*'Itens de Contrato'!F140</f>
        <v>0</v>
      </c>
      <c r="F140" s="16">
        <f>'Medição 11'!F140-'Medição 11'!G140</f>
        <v>0</v>
      </c>
      <c r="G140" s="58"/>
      <c r="H140" s="13" t="e">
        <f t="shared" si="0"/>
        <v>#DIV/0!</v>
      </c>
      <c r="I140" s="18">
        <f>G140*'Itens de Contrato'!F140</f>
        <v>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>
      <c r="A141" s="15">
        <f>'Itens de Contrato'!A141</f>
        <v>0</v>
      </c>
      <c r="B141" s="15">
        <f>'Itens de Contrato'!B141</f>
        <v>0</v>
      </c>
      <c r="C141" s="3" t="e">
        <f>VLOOKUP(B141,'Itens de Contrato'!B$5:G$151,2)</f>
        <v>#N/A</v>
      </c>
      <c r="D141" s="58"/>
      <c r="E141" s="17">
        <f>D141*'Itens de Contrato'!F141</f>
        <v>0</v>
      </c>
      <c r="F141" s="16">
        <f>'Medição 11'!F141-'Medição 11'!G141</f>
        <v>0</v>
      </c>
      <c r="G141" s="58"/>
      <c r="H141" s="13" t="e">
        <f t="shared" si="0"/>
        <v>#DIV/0!</v>
      </c>
      <c r="I141" s="18">
        <f>G141*'Itens de Contrato'!F141</f>
        <v>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>
      <c r="A142" s="15">
        <f>'Itens de Contrato'!A142</f>
        <v>0</v>
      </c>
      <c r="B142" s="15">
        <f>'Itens de Contrato'!B142</f>
        <v>0</v>
      </c>
      <c r="C142" s="3" t="e">
        <f>VLOOKUP(B142,'Itens de Contrato'!B$5:G$151,2)</f>
        <v>#N/A</v>
      </c>
      <c r="D142" s="58"/>
      <c r="E142" s="17">
        <f>D142*'Itens de Contrato'!F142</f>
        <v>0</v>
      </c>
      <c r="F142" s="16">
        <f>'Medição 11'!F142-'Medição 11'!G142</f>
        <v>0</v>
      </c>
      <c r="G142" s="58"/>
      <c r="H142" s="13" t="e">
        <f t="shared" si="0"/>
        <v>#DIV/0!</v>
      </c>
      <c r="I142" s="18">
        <f>G142*'Itens de Contrato'!F142</f>
        <v>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15">
        <f>'Itens de Contrato'!A143</f>
        <v>0</v>
      </c>
      <c r="B143" s="15">
        <f>'Itens de Contrato'!B143</f>
        <v>0</v>
      </c>
      <c r="C143" s="3" t="e">
        <f>VLOOKUP(B143,'Itens de Contrato'!B$5:G$151,2)</f>
        <v>#N/A</v>
      </c>
      <c r="D143" s="58"/>
      <c r="E143" s="17">
        <f>D143*'Itens de Contrato'!F143</f>
        <v>0</v>
      </c>
      <c r="F143" s="16">
        <f>'Medição 11'!F143-'Medição 11'!G143</f>
        <v>0</v>
      </c>
      <c r="G143" s="58"/>
      <c r="H143" s="13" t="e">
        <f t="shared" si="0"/>
        <v>#DIV/0!</v>
      </c>
      <c r="I143" s="18">
        <f>G143*'Itens de Contrato'!F143</f>
        <v>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15">
        <f>'Itens de Contrato'!A144</f>
        <v>0</v>
      </c>
      <c r="B144" s="15">
        <f>'Itens de Contrato'!B144</f>
        <v>0</v>
      </c>
      <c r="C144" s="3" t="e">
        <f>VLOOKUP(B144,'Itens de Contrato'!B$5:G$151,2)</f>
        <v>#N/A</v>
      </c>
      <c r="D144" s="58"/>
      <c r="E144" s="17">
        <f>D144*'Itens de Contrato'!F144</f>
        <v>0</v>
      </c>
      <c r="F144" s="16">
        <f>'Medição 11'!F144-'Medição 11'!G144</f>
        <v>0</v>
      </c>
      <c r="G144" s="58"/>
      <c r="H144" s="13" t="e">
        <f t="shared" si="0"/>
        <v>#DIV/0!</v>
      </c>
      <c r="I144" s="18">
        <f>G144*'Itens de Contrato'!F144</f>
        <v>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15">
        <f>'Itens de Contrato'!A145</f>
        <v>0</v>
      </c>
      <c r="B145" s="15">
        <f>'Itens de Contrato'!B145</f>
        <v>0</v>
      </c>
      <c r="C145" s="3" t="e">
        <f>VLOOKUP(B145,'Itens de Contrato'!B$5:G$151,2)</f>
        <v>#N/A</v>
      </c>
      <c r="D145" s="58"/>
      <c r="E145" s="17">
        <f>D145*'Itens de Contrato'!F145</f>
        <v>0</v>
      </c>
      <c r="F145" s="16">
        <f>'Medição 11'!F145-'Medição 11'!G145</f>
        <v>0</v>
      </c>
      <c r="G145" s="58"/>
      <c r="H145" s="13" t="e">
        <f t="shared" si="0"/>
        <v>#DIV/0!</v>
      </c>
      <c r="I145" s="18">
        <f>G145*'Itens de Contrato'!F145</f>
        <v>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15">
        <f>'Itens de Contrato'!A146</f>
        <v>0</v>
      </c>
      <c r="B146" s="15">
        <f>'Itens de Contrato'!B146</f>
        <v>0</v>
      </c>
      <c r="C146" s="3" t="e">
        <f>VLOOKUP(B146,'Itens de Contrato'!B$5:G$151,2)</f>
        <v>#N/A</v>
      </c>
      <c r="D146" s="58"/>
      <c r="E146" s="17">
        <f>D146*'Itens de Contrato'!F146</f>
        <v>0</v>
      </c>
      <c r="F146" s="16">
        <f>'Medição 11'!F146-'Medição 11'!G146</f>
        <v>0</v>
      </c>
      <c r="G146" s="58"/>
      <c r="H146" s="13" t="e">
        <f t="shared" si="0"/>
        <v>#DIV/0!</v>
      </c>
      <c r="I146" s="18">
        <f>G146*'Itens de Contrato'!F146</f>
        <v>0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2.75">
      <c r="A147" s="15">
        <f>'Itens de Contrato'!A147</f>
        <v>0</v>
      </c>
      <c r="B147" s="15">
        <f>'Itens de Contrato'!B147</f>
        <v>0</v>
      </c>
      <c r="C147" s="3" t="e">
        <f>VLOOKUP(B147,'Itens de Contrato'!B$5:G$151,2)</f>
        <v>#N/A</v>
      </c>
      <c r="D147" s="58"/>
      <c r="E147" s="17">
        <f>D147*'Itens de Contrato'!F147</f>
        <v>0</v>
      </c>
      <c r="F147" s="16">
        <f>'Medição 11'!F147-'Medição 11'!G147</f>
        <v>0</v>
      </c>
      <c r="G147" s="58"/>
      <c r="H147" s="13" t="e">
        <f t="shared" si="0"/>
        <v>#DIV/0!</v>
      </c>
      <c r="I147" s="18">
        <f>G147*'Itens de Contrato'!F147</f>
        <v>0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>
      <c r="A148" s="15">
        <f>'Itens de Contrato'!A148</f>
        <v>0</v>
      </c>
      <c r="B148" s="15">
        <f>'Itens de Contrato'!B148</f>
        <v>0</v>
      </c>
      <c r="C148" s="3" t="e">
        <f>VLOOKUP(B148,'Itens de Contrato'!B$5:G$151,2)</f>
        <v>#N/A</v>
      </c>
      <c r="D148" s="58"/>
      <c r="E148" s="17">
        <f>D148*'Itens de Contrato'!F148</f>
        <v>0</v>
      </c>
      <c r="F148" s="16">
        <f>'Medição 11'!F148-'Medição 11'!G148</f>
        <v>0</v>
      </c>
      <c r="G148" s="58"/>
      <c r="H148" s="13" t="e">
        <f t="shared" si="0"/>
        <v>#DIV/0!</v>
      </c>
      <c r="I148" s="18">
        <f>G148*'Itens de Contrato'!F148</f>
        <v>0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>
      <c r="A149" s="15">
        <f>'Itens de Contrato'!A149</f>
        <v>0</v>
      </c>
      <c r="B149" s="15">
        <f>'Itens de Contrato'!B149</f>
        <v>0</v>
      </c>
      <c r="C149" s="3" t="e">
        <f>VLOOKUP(B149,'Itens de Contrato'!B$5:G$151,2)</f>
        <v>#N/A</v>
      </c>
      <c r="D149" s="58"/>
      <c r="E149" s="17">
        <f>D149*'Itens de Contrato'!F149</f>
        <v>0</v>
      </c>
      <c r="F149" s="16">
        <f>'Medição 11'!F149-'Medição 11'!G149</f>
        <v>0</v>
      </c>
      <c r="G149" s="58"/>
      <c r="H149" s="13" t="e">
        <f t="shared" si="0"/>
        <v>#DIV/0!</v>
      </c>
      <c r="I149" s="18">
        <f>G149*'Itens de Contrato'!F149</f>
        <v>0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>
      <c r="A150" s="15">
        <f>'Itens de Contrato'!A150</f>
        <v>0</v>
      </c>
      <c r="B150" s="15">
        <f>'Itens de Contrato'!B150</f>
        <v>0</v>
      </c>
      <c r="C150" s="3" t="e">
        <f>VLOOKUP(B150,'Itens de Contrato'!B$5:G$151,2)</f>
        <v>#N/A</v>
      </c>
      <c r="D150" s="58"/>
      <c r="E150" s="17">
        <f>D150*'Itens de Contrato'!F150</f>
        <v>0</v>
      </c>
      <c r="F150" s="16">
        <f>'Medição 11'!F150-'Medição 11'!G150</f>
        <v>0</v>
      </c>
      <c r="G150" s="58"/>
      <c r="H150" s="13" t="e">
        <f t="shared" si="0"/>
        <v>#DIV/0!</v>
      </c>
      <c r="I150" s="18">
        <f>G150*'Itens de Contrato'!F150</f>
        <v>0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>
      <c r="A151" s="15">
        <f>'Itens de Contrato'!A151</f>
        <v>0</v>
      </c>
      <c r="B151" s="15">
        <f>'Itens de Contrato'!B151</f>
        <v>0</v>
      </c>
      <c r="C151" s="3" t="e">
        <f>VLOOKUP(B151,'Itens de Contrato'!B$5:G$151,2)</f>
        <v>#N/A</v>
      </c>
      <c r="D151" s="58"/>
      <c r="E151" s="17">
        <f>D151*'Itens de Contrato'!F151</f>
        <v>0</v>
      </c>
      <c r="F151" s="16">
        <f>'Medição 11'!F151-'Medição 11'!G151</f>
        <v>0</v>
      </c>
      <c r="G151" s="58"/>
      <c r="H151" s="13" t="e">
        <f t="shared" si="0"/>
        <v>#DIV/0!</v>
      </c>
      <c r="I151" s="18">
        <f>G151*'Itens de Contrato'!F151</f>
        <v>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>
      <c r="A152" s="23"/>
      <c r="B152" s="3"/>
      <c r="C152" s="3"/>
      <c r="D152" s="12"/>
      <c r="E152" s="3"/>
      <c r="F152" s="3"/>
      <c r="G152" s="12"/>
      <c r="H152" s="1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>
      <c r="A153" s="23"/>
      <c r="B153" s="3"/>
      <c r="C153" s="3"/>
      <c r="D153" s="12"/>
      <c r="E153" s="3"/>
      <c r="F153" s="3"/>
      <c r="G153" s="12"/>
      <c r="H153" s="1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>
      <c r="A154" s="23"/>
      <c r="B154" s="3"/>
      <c r="C154" s="3"/>
      <c r="D154" s="12"/>
      <c r="E154" s="3"/>
      <c r="F154" s="3"/>
      <c r="G154" s="12"/>
      <c r="H154" s="1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2.75">
      <c r="A155" s="23"/>
      <c r="B155" s="3"/>
      <c r="C155" s="3"/>
      <c r="D155" s="12"/>
      <c r="E155" s="3"/>
      <c r="F155" s="3"/>
      <c r="G155" s="12"/>
      <c r="H155" s="1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>
      <c r="A156" s="23"/>
      <c r="B156" s="3"/>
      <c r="C156" s="3"/>
      <c r="D156" s="12"/>
      <c r="E156" s="3"/>
      <c r="F156" s="3"/>
      <c r="G156" s="12"/>
      <c r="H156" s="1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>
      <c r="A157" s="23"/>
      <c r="B157" s="3"/>
      <c r="C157" s="3"/>
      <c r="D157" s="12"/>
      <c r="E157" s="3"/>
      <c r="F157" s="3"/>
      <c r="G157" s="12"/>
      <c r="H157" s="1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>
      <c r="A158" s="23"/>
      <c r="B158" s="3"/>
      <c r="C158" s="3"/>
      <c r="D158" s="12"/>
      <c r="E158" s="3"/>
      <c r="F158" s="3"/>
      <c r="G158" s="12"/>
      <c r="H158" s="1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>
      <c r="A159" s="23"/>
      <c r="B159" s="3"/>
      <c r="C159" s="3"/>
      <c r="D159" s="12"/>
      <c r="E159" s="3"/>
      <c r="F159" s="3"/>
      <c r="G159" s="12"/>
      <c r="H159" s="1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>
      <c r="A160" s="23"/>
      <c r="B160" s="3"/>
      <c r="C160" s="3"/>
      <c r="D160" s="12"/>
      <c r="E160" s="3"/>
      <c r="F160" s="3"/>
      <c r="G160" s="12"/>
      <c r="H160" s="1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>
      <c r="A161" s="23"/>
      <c r="B161" s="3"/>
      <c r="C161" s="3"/>
      <c r="D161" s="12"/>
      <c r="E161" s="3"/>
      <c r="F161" s="3"/>
      <c r="G161" s="12"/>
      <c r="H161" s="1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>
      <c r="A162" s="23"/>
      <c r="B162" s="3"/>
      <c r="C162" s="3"/>
      <c r="D162" s="12"/>
      <c r="E162" s="3"/>
      <c r="F162" s="3"/>
      <c r="G162" s="12"/>
      <c r="H162" s="1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>
      <c r="A163" s="23"/>
      <c r="B163" s="3"/>
      <c r="C163" s="3"/>
      <c r="D163" s="12"/>
      <c r="E163" s="3"/>
      <c r="F163" s="3"/>
      <c r="G163" s="12"/>
      <c r="H163" s="1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>
      <c r="A164" s="23"/>
      <c r="B164" s="3"/>
      <c r="C164" s="3"/>
      <c r="D164" s="12"/>
      <c r="E164" s="3"/>
      <c r="F164" s="3"/>
      <c r="G164" s="12"/>
      <c r="H164" s="1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>
      <c r="A165" s="23"/>
      <c r="B165" s="3"/>
      <c r="C165" s="3"/>
      <c r="D165" s="12"/>
      <c r="E165" s="3"/>
      <c r="F165" s="3"/>
      <c r="G165" s="12"/>
      <c r="H165" s="1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>
      <c r="A166" s="23"/>
      <c r="B166" s="3"/>
      <c r="C166" s="3"/>
      <c r="D166" s="12"/>
      <c r="E166" s="3"/>
      <c r="F166" s="3"/>
      <c r="G166" s="12"/>
      <c r="H166" s="1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>
      <c r="A167" s="23"/>
      <c r="B167" s="3"/>
      <c r="C167" s="3"/>
      <c r="D167" s="12"/>
      <c r="E167" s="3"/>
      <c r="F167" s="3"/>
      <c r="G167" s="12"/>
      <c r="H167" s="1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>
      <c r="A168" s="23"/>
      <c r="B168" s="3"/>
      <c r="C168" s="3"/>
      <c r="D168" s="12"/>
      <c r="E168" s="3"/>
      <c r="F168" s="3"/>
      <c r="G168" s="12"/>
      <c r="H168" s="1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>
      <c r="A169" s="23"/>
      <c r="B169" s="3"/>
      <c r="C169" s="3"/>
      <c r="D169" s="12"/>
      <c r="E169" s="3"/>
      <c r="F169" s="3"/>
      <c r="G169" s="12"/>
      <c r="H169" s="1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>
      <c r="A170" s="23"/>
      <c r="B170" s="3"/>
      <c r="C170" s="3"/>
      <c r="D170" s="12"/>
      <c r="E170" s="3"/>
      <c r="F170" s="3"/>
      <c r="G170" s="12"/>
      <c r="H170" s="1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>
      <c r="A171" s="23"/>
      <c r="B171" s="3"/>
      <c r="C171" s="3"/>
      <c r="D171" s="12"/>
      <c r="E171" s="3"/>
      <c r="F171" s="3"/>
      <c r="G171" s="12"/>
      <c r="H171" s="1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>
      <c r="A172" s="23"/>
      <c r="B172" s="3"/>
      <c r="C172" s="3"/>
      <c r="D172" s="12"/>
      <c r="E172" s="3"/>
      <c r="F172" s="3"/>
      <c r="G172" s="12"/>
      <c r="H172" s="1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>
      <c r="A173" s="23"/>
      <c r="B173" s="3"/>
      <c r="C173" s="3"/>
      <c r="D173" s="12"/>
      <c r="E173" s="3"/>
      <c r="F173" s="3"/>
      <c r="G173" s="12"/>
      <c r="H173" s="1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>
      <c r="A174" s="23"/>
      <c r="B174" s="3"/>
      <c r="C174" s="3"/>
      <c r="D174" s="12"/>
      <c r="E174" s="3"/>
      <c r="F174" s="3"/>
      <c r="G174" s="12"/>
      <c r="H174" s="1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>
      <c r="A175" s="23"/>
      <c r="B175" s="3"/>
      <c r="C175" s="3"/>
      <c r="D175" s="12"/>
      <c r="E175" s="3"/>
      <c r="F175" s="3"/>
      <c r="G175" s="12"/>
      <c r="H175" s="1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>
      <c r="A176" s="23"/>
      <c r="B176" s="3"/>
      <c r="C176" s="3"/>
      <c r="D176" s="12"/>
      <c r="E176" s="3"/>
      <c r="F176" s="3"/>
      <c r="G176" s="12"/>
      <c r="H176" s="1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>
      <c r="A177" s="23"/>
      <c r="B177" s="3"/>
      <c r="C177" s="3"/>
      <c r="D177" s="12"/>
      <c r="E177" s="3"/>
      <c r="F177" s="3"/>
      <c r="G177" s="12"/>
      <c r="H177" s="1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>
      <c r="A178" s="23"/>
      <c r="B178" s="3"/>
      <c r="C178" s="3"/>
      <c r="D178" s="12"/>
      <c r="E178" s="3"/>
      <c r="F178" s="3"/>
      <c r="G178" s="12"/>
      <c r="H178" s="1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>
      <c r="A179" s="23"/>
      <c r="B179" s="3"/>
      <c r="C179" s="3"/>
      <c r="D179" s="12"/>
      <c r="E179" s="3"/>
      <c r="F179" s="3"/>
      <c r="G179" s="12"/>
      <c r="H179" s="1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>
      <c r="A180" s="23"/>
      <c r="B180" s="3"/>
      <c r="C180" s="3"/>
      <c r="D180" s="12"/>
      <c r="E180" s="3"/>
      <c r="F180" s="3"/>
      <c r="G180" s="12"/>
      <c r="H180" s="1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>
      <c r="A181" s="23"/>
      <c r="B181" s="3"/>
      <c r="C181" s="3"/>
      <c r="D181" s="12"/>
      <c r="E181" s="3"/>
      <c r="F181" s="3"/>
      <c r="G181" s="12"/>
      <c r="H181" s="1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>
      <c r="A182" s="23"/>
      <c r="B182" s="3"/>
      <c r="C182" s="3"/>
      <c r="D182" s="12"/>
      <c r="E182" s="3"/>
      <c r="F182" s="3"/>
      <c r="G182" s="12"/>
      <c r="H182" s="1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>
      <c r="A183" s="23"/>
      <c r="B183" s="3"/>
      <c r="C183" s="3"/>
      <c r="D183" s="12"/>
      <c r="E183" s="3"/>
      <c r="F183" s="3"/>
      <c r="G183" s="12"/>
      <c r="H183" s="1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>
      <c r="A184" s="23"/>
      <c r="B184" s="3"/>
      <c r="C184" s="3"/>
      <c r="D184" s="12"/>
      <c r="E184" s="3"/>
      <c r="F184" s="3"/>
      <c r="G184" s="12"/>
      <c r="H184" s="1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>
      <c r="A185" s="23"/>
      <c r="B185" s="3"/>
      <c r="C185" s="3"/>
      <c r="D185" s="12"/>
      <c r="E185" s="3"/>
      <c r="F185" s="3"/>
      <c r="G185" s="12"/>
      <c r="H185" s="1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>
      <c r="A186" s="23"/>
      <c r="B186" s="3"/>
      <c r="C186" s="3"/>
      <c r="D186" s="12"/>
      <c r="E186" s="3"/>
      <c r="F186" s="3"/>
      <c r="G186" s="12"/>
      <c r="H186" s="1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>
      <c r="A187" s="23"/>
      <c r="B187" s="3"/>
      <c r="C187" s="3"/>
      <c r="D187" s="12"/>
      <c r="E187" s="3"/>
      <c r="F187" s="3"/>
      <c r="G187" s="12"/>
      <c r="H187" s="1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>
      <c r="A188" s="23"/>
      <c r="B188" s="3"/>
      <c r="C188" s="3"/>
      <c r="D188" s="12"/>
      <c r="E188" s="3"/>
      <c r="F188" s="3"/>
      <c r="G188" s="12"/>
      <c r="H188" s="1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>
      <c r="A189" s="23"/>
      <c r="B189" s="3"/>
      <c r="C189" s="3"/>
      <c r="D189" s="12"/>
      <c r="E189" s="3"/>
      <c r="F189" s="3"/>
      <c r="G189" s="12"/>
      <c r="H189" s="1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>
      <c r="A190" s="23"/>
      <c r="B190" s="3"/>
      <c r="C190" s="3"/>
      <c r="D190" s="12"/>
      <c r="E190" s="3"/>
      <c r="F190" s="3"/>
      <c r="G190" s="12"/>
      <c r="H190" s="1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>
      <c r="A191" s="23"/>
      <c r="B191" s="3"/>
      <c r="C191" s="3"/>
      <c r="D191" s="12"/>
      <c r="E191" s="3"/>
      <c r="F191" s="3"/>
      <c r="G191" s="12"/>
      <c r="H191" s="1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>
      <c r="A192" s="23"/>
      <c r="B192" s="3"/>
      <c r="C192" s="3"/>
      <c r="D192" s="12"/>
      <c r="E192" s="3"/>
      <c r="F192" s="3"/>
      <c r="G192" s="12"/>
      <c r="H192" s="1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>
      <c r="A193" s="23"/>
      <c r="B193" s="3"/>
      <c r="C193" s="3"/>
      <c r="D193" s="12"/>
      <c r="E193" s="3"/>
      <c r="F193" s="3"/>
      <c r="G193" s="12"/>
      <c r="H193" s="1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>
      <c r="A194" s="23"/>
      <c r="B194" s="3"/>
      <c r="C194" s="3"/>
      <c r="D194" s="12"/>
      <c r="E194" s="3"/>
      <c r="F194" s="3"/>
      <c r="G194" s="12"/>
      <c r="H194" s="1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>
      <c r="A195" s="23"/>
      <c r="B195" s="3"/>
      <c r="C195" s="3"/>
      <c r="D195" s="12"/>
      <c r="E195" s="3"/>
      <c r="F195" s="3"/>
      <c r="G195" s="12"/>
      <c r="H195" s="1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>
      <c r="A196" s="23"/>
      <c r="B196" s="3"/>
      <c r="C196" s="3"/>
      <c r="D196" s="12"/>
      <c r="E196" s="3"/>
      <c r="F196" s="3"/>
      <c r="G196" s="12"/>
      <c r="H196" s="1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>
      <c r="A197" s="23"/>
      <c r="B197" s="3"/>
      <c r="C197" s="3"/>
      <c r="D197" s="12"/>
      <c r="E197" s="3"/>
      <c r="F197" s="3"/>
      <c r="G197" s="12"/>
      <c r="H197" s="1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>
      <c r="A198" s="23"/>
      <c r="B198" s="3"/>
      <c r="C198" s="3"/>
      <c r="D198" s="12"/>
      <c r="E198" s="3"/>
      <c r="F198" s="3"/>
      <c r="G198" s="12"/>
      <c r="H198" s="1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>
      <c r="A199" s="23"/>
      <c r="B199" s="3"/>
      <c r="C199" s="3"/>
      <c r="D199" s="12"/>
      <c r="E199" s="3"/>
      <c r="F199" s="3"/>
      <c r="G199" s="12"/>
      <c r="H199" s="1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>
      <c r="A200" s="23"/>
      <c r="B200" s="3"/>
      <c r="C200" s="3"/>
      <c r="D200" s="12"/>
      <c r="E200" s="3"/>
      <c r="F200" s="3"/>
      <c r="G200" s="12"/>
      <c r="H200" s="1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>
      <c r="A201" s="23"/>
      <c r="B201" s="3"/>
      <c r="C201" s="3"/>
      <c r="D201" s="12"/>
      <c r="E201" s="3"/>
      <c r="F201" s="3"/>
      <c r="G201" s="12"/>
      <c r="H201" s="1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>
      <c r="A202" s="23"/>
      <c r="B202" s="3"/>
      <c r="C202" s="3"/>
      <c r="D202" s="12"/>
      <c r="E202" s="3"/>
      <c r="F202" s="3"/>
      <c r="G202" s="12"/>
      <c r="H202" s="1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>
      <c r="A203" s="23"/>
      <c r="B203" s="3"/>
      <c r="C203" s="3"/>
      <c r="D203" s="12"/>
      <c r="E203" s="3"/>
      <c r="F203" s="3"/>
      <c r="G203" s="12"/>
      <c r="H203" s="1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>
      <c r="A204" s="23"/>
      <c r="B204" s="3"/>
      <c r="C204" s="3"/>
      <c r="D204" s="12"/>
      <c r="E204" s="3"/>
      <c r="F204" s="3"/>
      <c r="G204" s="12"/>
      <c r="H204" s="1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>
      <c r="A205" s="23"/>
      <c r="B205" s="3"/>
      <c r="C205" s="3"/>
      <c r="D205" s="12"/>
      <c r="E205" s="3"/>
      <c r="F205" s="3"/>
      <c r="G205" s="12"/>
      <c r="H205" s="1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>
      <c r="A206" s="23"/>
      <c r="B206" s="3"/>
      <c r="C206" s="3"/>
      <c r="D206" s="12"/>
      <c r="E206" s="3"/>
      <c r="F206" s="3"/>
      <c r="G206" s="12"/>
      <c r="H206" s="1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>
      <c r="A207" s="23"/>
      <c r="B207" s="3"/>
      <c r="C207" s="3"/>
      <c r="D207" s="12"/>
      <c r="E207" s="3"/>
      <c r="F207" s="3"/>
      <c r="G207" s="12"/>
      <c r="H207" s="1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>
      <c r="A208" s="23"/>
      <c r="B208" s="3"/>
      <c r="C208" s="3"/>
      <c r="D208" s="12"/>
      <c r="E208" s="3"/>
      <c r="F208" s="3"/>
      <c r="G208" s="12"/>
      <c r="H208" s="1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>
      <c r="A209" s="23"/>
      <c r="B209" s="3"/>
      <c r="C209" s="3"/>
      <c r="D209" s="12"/>
      <c r="E209" s="3"/>
      <c r="F209" s="3"/>
      <c r="G209" s="12"/>
      <c r="H209" s="1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>
      <c r="A210" s="23"/>
      <c r="B210" s="3"/>
      <c r="C210" s="3"/>
      <c r="D210" s="12"/>
      <c r="E210" s="3"/>
      <c r="F210" s="3"/>
      <c r="G210" s="12"/>
      <c r="H210" s="1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>
      <c r="A211" s="23"/>
      <c r="B211" s="3"/>
      <c r="C211" s="3"/>
      <c r="D211" s="12"/>
      <c r="E211" s="3"/>
      <c r="F211" s="3"/>
      <c r="G211" s="12"/>
      <c r="H211" s="1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>
      <c r="A212" s="23"/>
      <c r="B212" s="3"/>
      <c r="C212" s="3"/>
      <c r="D212" s="12"/>
      <c r="E212" s="3"/>
      <c r="F212" s="3"/>
      <c r="G212" s="12"/>
      <c r="H212" s="1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>
      <c r="A213" s="23"/>
      <c r="B213" s="3"/>
      <c r="C213" s="3"/>
      <c r="D213" s="12"/>
      <c r="E213" s="3"/>
      <c r="F213" s="3"/>
      <c r="G213" s="12"/>
      <c r="H213" s="1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>
      <c r="A214" s="23"/>
      <c r="B214" s="3"/>
      <c r="C214" s="3"/>
      <c r="D214" s="12"/>
      <c r="E214" s="3"/>
      <c r="F214" s="3"/>
      <c r="G214" s="12"/>
      <c r="H214" s="1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>
      <c r="A215" s="23"/>
      <c r="B215" s="3"/>
      <c r="C215" s="3"/>
      <c r="D215" s="12"/>
      <c r="E215" s="3"/>
      <c r="F215" s="3"/>
      <c r="G215" s="12"/>
      <c r="H215" s="1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>
      <c r="A216" s="23"/>
      <c r="B216" s="3"/>
      <c r="C216" s="3"/>
      <c r="D216" s="12"/>
      <c r="E216" s="3"/>
      <c r="F216" s="3"/>
      <c r="G216" s="12"/>
      <c r="H216" s="1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>
      <c r="A217" s="23"/>
      <c r="B217" s="3"/>
      <c r="C217" s="3"/>
      <c r="D217" s="12"/>
      <c r="E217" s="3"/>
      <c r="F217" s="3"/>
      <c r="G217" s="12"/>
      <c r="H217" s="1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>
      <c r="A218" s="23"/>
      <c r="B218" s="3"/>
      <c r="C218" s="3"/>
      <c r="D218" s="12"/>
      <c r="E218" s="3"/>
      <c r="F218" s="3"/>
      <c r="G218" s="12"/>
      <c r="H218" s="1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>
      <c r="A219" s="23"/>
      <c r="B219" s="3"/>
      <c r="C219" s="3"/>
      <c r="D219" s="12"/>
      <c r="E219" s="3"/>
      <c r="F219" s="3"/>
      <c r="G219" s="12"/>
      <c r="H219" s="1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>
      <c r="A220" s="23"/>
      <c r="B220" s="3"/>
      <c r="C220" s="3"/>
      <c r="D220" s="12"/>
      <c r="E220" s="3"/>
      <c r="F220" s="3"/>
      <c r="G220" s="12"/>
      <c r="H220" s="1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>
      <c r="A221" s="23"/>
      <c r="B221" s="3"/>
      <c r="C221" s="3"/>
      <c r="D221" s="12"/>
      <c r="E221" s="3"/>
      <c r="F221" s="3"/>
      <c r="G221" s="12"/>
      <c r="H221" s="1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>
      <c r="A222" s="23"/>
      <c r="B222" s="3"/>
      <c r="C222" s="3"/>
      <c r="D222" s="12"/>
      <c r="E222" s="3"/>
      <c r="F222" s="3"/>
      <c r="G222" s="12"/>
      <c r="H222" s="1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>
      <c r="A223" s="23"/>
      <c r="B223" s="3"/>
      <c r="C223" s="3"/>
      <c r="D223" s="12"/>
      <c r="E223" s="3"/>
      <c r="F223" s="3"/>
      <c r="G223" s="12"/>
      <c r="H223" s="1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>
      <c r="A224" s="23"/>
      <c r="B224" s="3"/>
      <c r="C224" s="3"/>
      <c r="D224" s="12"/>
      <c r="E224" s="3"/>
      <c r="F224" s="3"/>
      <c r="G224" s="12"/>
      <c r="H224" s="1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>
      <c r="A225" s="23"/>
      <c r="B225" s="3"/>
      <c r="C225" s="3"/>
      <c r="D225" s="12"/>
      <c r="E225" s="3"/>
      <c r="F225" s="3"/>
      <c r="G225" s="12"/>
      <c r="H225" s="1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>
      <c r="A226" s="23"/>
      <c r="B226" s="3"/>
      <c r="C226" s="3"/>
      <c r="D226" s="12"/>
      <c r="E226" s="3"/>
      <c r="F226" s="3"/>
      <c r="G226" s="12"/>
      <c r="H226" s="1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>
      <c r="A227" s="23"/>
      <c r="B227" s="3"/>
      <c r="C227" s="3"/>
      <c r="D227" s="12"/>
      <c r="E227" s="3"/>
      <c r="F227" s="3"/>
      <c r="G227" s="12"/>
      <c r="H227" s="1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>
      <c r="A228" s="23"/>
      <c r="B228" s="3"/>
      <c r="C228" s="3"/>
      <c r="D228" s="12"/>
      <c r="E228" s="3"/>
      <c r="F228" s="3"/>
      <c r="G228" s="12"/>
      <c r="H228" s="1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>
      <c r="A229" s="23"/>
      <c r="B229" s="3"/>
      <c r="C229" s="3"/>
      <c r="D229" s="12"/>
      <c r="E229" s="3"/>
      <c r="F229" s="3"/>
      <c r="G229" s="12"/>
      <c r="H229" s="1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>
      <c r="A230" s="23"/>
      <c r="B230" s="3"/>
      <c r="C230" s="3"/>
      <c r="D230" s="12"/>
      <c r="E230" s="3"/>
      <c r="F230" s="3"/>
      <c r="G230" s="12"/>
      <c r="H230" s="1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>
      <c r="A231" s="23"/>
      <c r="B231" s="3"/>
      <c r="C231" s="3"/>
      <c r="D231" s="12"/>
      <c r="E231" s="3"/>
      <c r="F231" s="3"/>
      <c r="G231" s="12"/>
      <c r="H231" s="1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>
      <c r="A232" s="23"/>
      <c r="B232" s="3"/>
      <c r="C232" s="3"/>
      <c r="D232" s="12"/>
      <c r="E232" s="3"/>
      <c r="F232" s="3"/>
      <c r="G232" s="12"/>
      <c r="H232" s="1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>
      <c r="A233" s="23"/>
      <c r="B233" s="3"/>
      <c r="C233" s="3"/>
      <c r="D233" s="12"/>
      <c r="E233" s="3"/>
      <c r="F233" s="3"/>
      <c r="G233" s="12"/>
      <c r="H233" s="1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>
      <c r="A234" s="23"/>
      <c r="B234" s="3"/>
      <c r="C234" s="3"/>
      <c r="D234" s="12"/>
      <c r="E234" s="3"/>
      <c r="F234" s="3"/>
      <c r="G234" s="12"/>
      <c r="H234" s="1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>
      <c r="A235" s="23"/>
      <c r="B235" s="3"/>
      <c r="C235" s="3"/>
      <c r="D235" s="12"/>
      <c r="E235" s="3"/>
      <c r="F235" s="3"/>
      <c r="G235" s="12"/>
      <c r="H235" s="1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>
      <c r="A236" s="23"/>
      <c r="B236" s="3"/>
      <c r="C236" s="3"/>
      <c r="D236" s="12"/>
      <c r="E236" s="3"/>
      <c r="F236" s="3"/>
      <c r="G236" s="12"/>
      <c r="H236" s="1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>
      <c r="A237" s="23"/>
      <c r="B237" s="3"/>
      <c r="C237" s="3"/>
      <c r="D237" s="12"/>
      <c r="E237" s="3"/>
      <c r="F237" s="3"/>
      <c r="G237" s="12"/>
      <c r="H237" s="1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>
      <c r="A238" s="23"/>
      <c r="B238" s="3"/>
      <c r="C238" s="3"/>
      <c r="D238" s="12"/>
      <c r="E238" s="3"/>
      <c r="F238" s="3"/>
      <c r="G238" s="12"/>
      <c r="H238" s="1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>
      <c r="A239" s="23"/>
      <c r="B239" s="3"/>
      <c r="C239" s="3"/>
      <c r="D239" s="12"/>
      <c r="E239" s="3"/>
      <c r="F239" s="3"/>
      <c r="G239" s="12"/>
      <c r="H239" s="1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>
      <c r="A240" s="23"/>
      <c r="B240" s="3"/>
      <c r="C240" s="3"/>
      <c r="D240" s="12"/>
      <c r="E240" s="3"/>
      <c r="F240" s="3"/>
      <c r="G240" s="12"/>
      <c r="H240" s="1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>
      <c r="A241" s="23"/>
      <c r="B241" s="3"/>
      <c r="C241" s="3"/>
      <c r="D241" s="12"/>
      <c r="E241" s="3"/>
      <c r="F241" s="3"/>
      <c r="G241" s="12"/>
      <c r="H241" s="1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>
      <c r="A242" s="23"/>
      <c r="B242" s="3"/>
      <c r="C242" s="3"/>
      <c r="D242" s="12"/>
      <c r="E242" s="3"/>
      <c r="F242" s="3"/>
      <c r="G242" s="12"/>
      <c r="H242" s="1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>
      <c r="A243" s="23"/>
      <c r="B243" s="3"/>
      <c r="C243" s="3"/>
      <c r="D243" s="12"/>
      <c r="E243" s="3"/>
      <c r="F243" s="3"/>
      <c r="G243" s="12"/>
      <c r="H243" s="1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>
      <c r="A244" s="23"/>
      <c r="B244" s="3"/>
      <c r="C244" s="3"/>
      <c r="D244" s="12"/>
      <c r="E244" s="3"/>
      <c r="F244" s="3"/>
      <c r="G244" s="12"/>
      <c r="H244" s="1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>
      <c r="A245" s="23"/>
      <c r="B245" s="3"/>
      <c r="C245" s="3"/>
      <c r="D245" s="12"/>
      <c r="E245" s="3"/>
      <c r="F245" s="3"/>
      <c r="G245" s="12"/>
      <c r="H245" s="1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>
      <c r="A246" s="23"/>
      <c r="B246" s="3"/>
      <c r="C246" s="3"/>
      <c r="D246" s="12"/>
      <c r="E246" s="3"/>
      <c r="F246" s="3"/>
      <c r="G246" s="12"/>
      <c r="H246" s="1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>
      <c r="A247" s="23"/>
      <c r="B247" s="3"/>
      <c r="C247" s="3"/>
      <c r="D247" s="12"/>
      <c r="E247" s="3"/>
      <c r="F247" s="3"/>
      <c r="G247" s="12"/>
      <c r="H247" s="1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>
      <c r="A248" s="23"/>
      <c r="B248" s="3"/>
      <c r="C248" s="3"/>
      <c r="D248" s="12"/>
      <c r="E248" s="3"/>
      <c r="F248" s="3"/>
      <c r="G248" s="12"/>
      <c r="H248" s="1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>
      <c r="A249" s="23"/>
      <c r="B249" s="3"/>
      <c r="C249" s="3"/>
      <c r="D249" s="12"/>
      <c r="E249" s="3"/>
      <c r="F249" s="3"/>
      <c r="G249" s="12"/>
      <c r="H249" s="1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>
      <c r="A250" s="23"/>
      <c r="B250" s="3"/>
      <c r="C250" s="3"/>
      <c r="D250" s="12"/>
      <c r="E250" s="3"/>
      <c r="F250" s="3"/>
      <c r="G250" s="12"/>
      <c r="H250" s="1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>
      <c r="A251" s="23"/>
      <c r="B251" s="3"/>
      <c r="C251" s="3"/>
      <c r="D251" s="12"/>
      <c r="E251" s="3"/>
      <c r="F251" s="3"/>
      <c r="G251" s="12"/>
      <c r="H251" s="1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>
      <c r="A252" s="23"/>
      <c r="B252" s="3"/>
      <c r="C252" s="3"/>
      <c r="D252" s="12"/>
      <c r="E252" s="3"/>
      <c r="F252" s="3"/>
      <c r="G252" s="12"/>
      <c r="H252" s="1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>
      <c r="A253" s="23"/>
      <c r="B253" s="3"/>
      <c r="C253" s="3"/>
      <c r="D253" s="12"/>
      <c r="E253" s="3"/>
      <c r="F253" s="3"/>
      <c r="G253" s="12"/>
      <c r="H253" s="1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>
      <c r="A254" s="23"/>
      <c r="B254" s="3"/>
      <c r="C254" s="3"/>
      <c r="D254" s="12"/>
      <c r="E254" s="3"/>
      <c r="F254" s="3"/>
      <c r="G254" s="12"/>
      <c r="H254" s="1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>
      <c r="A255" s="23"/>
      <c r="B255" s="3"/>
      <c r="C255" s="3"/>
      <c r="D255" s="12"/>
      <c r="E255" s="3"/>
      <c r="F255" s="3"/>
      <c r="G255" s="12"/>
      <c r="H255" s="1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>
      <c r="A256" s="23"/>
      <c r="B256" s="3"/>
      <c r="C256" s="3"/>
      <c r="D256" s="12"/>
      <c r="E256" s="3"/>
      <c r="F256" s="3"/>
      <c r="G256" s="12"/>
      <c r="H256" s="1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>
      <c r="A257" s="23"/>
      <c r="B257" s="3"/>
      <c r="C257" s="3"/>
      <c r="D257" s="12"/>
      <c r="E257" s="3"/>
      <c r="F257" s="3"/>
      <c r="G257" s="12"/>
      <c r="H257" s="1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>
      <c r="A258" s="23"/>
      <c r="B258" s="3"/>
      <c r="C258" s="3"/>
      <c r="D258" s="12"/>
      <c r="E258" s="3"/>
      <c r="F258" s="3"/>
      <c r="G258" s="12"/>
      <c r="H258" s="1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>
      <c r="A259" s="23"/>
      <c r="B259" s="3"/>
      <c r="C259" s="3"/>
      <c r="D259" s="12"/>
      <c r="E259" s="3"/>
      <c r="F259" s="3"/>
      <c r="G259" s="12"/>
      <c r="H259" s="1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>
      <c r="A260" s="23"/>
      <c r="B260" s="3"/>
      <c r="C260" s="3"/>
      <c r="D260" s="12"/>
      <c r="E260" s="3"/>
      <c r="F260" s="3"/>
      <c r="G260" s="12"/>
      <c r="H260" s="1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>
      <c r="A261" s="23"/>
      <c r="B261" s="3"/>
      <c r="C261" s="3"/>
      <c r="D261" s="12"/>
      <c r="E261" s="3"/>
      <c r="F261" s="3"/>
      <c r="G261" s="12"/>
      <c r="H261" s="1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>
      <c r="A262" s="23"/>
      <c r="B262" s="3"/>
      <c r="C262" s="3"/>
      <c r="D262" s="12"/>
      <c r="E262" s="3"/>
      <c r="F262" s="3"/>
      <c r="G262" s="12"/>
      <c r="H262" s="1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>
      <c r="A263" s="23"/>
      <c r="B263" s="3"/>
      <c r="C263" s="3"/>
      <c r="D263" s="12"/>
      <c r="E263" s="3"/>
      <c r="F263" s="3"/>
      <c r="G263" s="12"/>
      <c r="H263" s="1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>
      <c r="A264" s="23"/>
      <c r="B264" s="3"/>
      <c r="C264" s="3"/>
      <c r="D264" s="12"/>
      <c r="E264" s="3"/>
      <c r="F264" s="3"/>
      <c r="G264" s="12"/>
      <c r="H264" s="1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>
      <c r="A265" s="23"/>
      <c r="B265" s="3"/>
      <c r="C265" s="3"/>
      <c r="D265" s="12"/>
      <c r="E265" s="3"/>
      <c r="F265" s="3"/>
      <c r="G265" s="12"/>
      <c r="H265" s="1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>
      <c r="A266" s="23"/>
      <c r="B266" s="3"/>
      <c r="C266" s="3"/>
      <c r="D266" s="12"/>
      <c r="E266" s="3"/>
      <c r="F266" s="3"/>
      <c r="G266" s="12"/>
      <c r="H266" s="1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>
      <c r="A267" s="23"/>
      <c r="B267" s="3"/>
      <c r="C267" s="3"/>
      <c r="D267" s="12"/>
      <c r="E267" s="3"/>
      <c r="F267" s="3"/>
      <c r="G267" s="12"/>
      <c r="H267" s="1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>
      <c r="A268" s="23"/>
      <c r="B268" s="3"/>
      <c r="C268" s="3"/>
      <c r="D268" s="12"/>
      <c r="E268" s="3"/>
      <c r="F268" s="3"/>
      <c r="G268" s="12"/>
      <c r="H268" s="1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>
      <c r="A269" s="23"/>
      <c r="B269" s="3"/>
      <c r="C269" s="3"/>
      <c r="D269" s="12"/>
      <c r="E269" s="3"/>
      <c r="F269" s="3"/>
      <c r="G269" s="12"/>
      <c r="H269" s="1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>
      <c r="A270" s="23"/>
      <c r="B270" s="3"/>
      <c r="C270" s="3"/>
      <c r="D270" s="12"/>
      <c r="E270" s="3"/>
      <c r="F270" s="3"/>
      <c r="G270" s="12"/>
      <c r="H270" s="1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>
      <c r="A271" s="23"/>
      <c r="B271" s="3"/>
      <c r="C271" s="3"/>
      <c r="D271" s="12"/>
      <c r="E271" s="3"/>
      <c r="F271" s="3"/>
      <c r="G271" s="12"/>
      <c r="H271" s="1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>
      <c r="A272" s="23"/>
      <c r="B272" s="3"/>
      <c r="C272" s="3"/>
      <c r="D272" s="12"/>
      <c r="E272" s="3"/>
      <c r="F272" s="3"/>
      <c r="G272" s="12"/>
      <c r="H272" s="1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>
      <c r="A273" s="23"/>
      <c r="B273" s="3"/>
      <c r="C273" s="3"/>
      <c r="D273" s="12"/>
      <c r="E273" s="3"/>
      <c r="F273" s="3"/>
      <c r="G273" s="12"/>
      <c r="H273" s="1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>
      <c r="A274" s="23"/>
      <c r="B274" s="3"/>
      <c r="C274" s="3"/>
      <c r="D274" s="12"/>
      <c r="E274" s="3"/>
      <c r="F274" s="3"/>
      <c r="G274" s="12"/>
      <c r="H274" s="1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>
      <c r="A275" s="23"/>
      <c r="B275" s="3"/>
      <c r="C275" s="3"/>
      <c r="D275" s="12"/>
      <c r="E275" s="3"/>
      <c r="F275" s="3"/>
      <c r="G275" s="12"/>
      <c r="H275" s="1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>
      <c r="A276" s="23"/>
      <c r="B276" s="3"/>
      <c r="C276" s="3"/>
      <c r="D276" s="12"/>
      <c r="E276" s="3"/>
      <c r="F276" s="3"/>
      <c r="G276" s="12"/>
      <c r="H276" s="1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>
      <c r="A277" s="23"/>
      <c r="B277" s="3"/>
      <c r="C277" s="3"/>
      <c r="D277" s="12"/>
      <c r="E277" s="3"/>
      <c r="F277" s="3"/>
      <c r="G277" s="12"/>
      <c r="H277" s="1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>
      <c r="A278" s="23"/>
      <c r="B278" s="3"/>
      <c r="C278" s="3"/>
      <c r="D278" s="12"/>
      <c r="E278" s="3"/>
      <c r="F278" s="3"/>
      <c r="G278" s="12"/>
      <c r="H278" s="1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>
      <c r="A279" s="23"/>
      <c r="B279" s="3"/>
      <c r="C279" s="3"/>
      <c r="D279" s="12"/>
      <c r="E279" s="3"/>
      <c r="F279" s="3"/>
      <c r="G279" s="12"/>
      <c r="H279" s="1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>
      <c r="A280" s="23"/>
      <c r="B280" s="3"/>
      <c r="C280" s="3"/>
      <c r="D280" s="12"/>
      <c r="E280" s="3"/>
      <c r="F280" s="3"/>
      <c r="G280" s="12"/>
      <c r="H280" s="1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>
      <c r="A281" s="23"/>
      <c r="B281" s="3"/>
      <c r="C281" s="3"/>
      <c r="D281" s="12"/>
      <c r="E281" s="3"/>
      <c r="F281" s="3"/>
      <c r="G281" s="12"/>
      <c r="H281" s="1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>
      <c r="A282" s="23"/>
      <c r="B282" s="3"/>
      <c r="C282" s="3"/>
      <c r="D282" s="12"/>
      <c r="E282" s="3"/>
      <c r="F282" s="3"/>
      <c r="G282" s="12"/>
      <c r="H282" s="1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>
      <c r="A283" s="23"/>
      <c r="B283" s="3"/>
      <c r="C283" s="3"/>
      <c r="D283" s="12"/>
      <c r="E283" s="3"/>
      <c r="F283" s="3"/>
      <c r="G283" s="12"/>
      <c r="H283" s="1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>
      <c r="A284" s="23"/>
      <c r="B284" s="3"/>
      <c r="C284" s="3"/>
      <c r="D284" s="12"/>
      <c r="E284" s="3"/>
      <c r="F284" s="3"/>
      <c r="G284" s="12"/>
      <c r="H284" s="1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>
      <c r="A285" s="23"/>
      <c r="B285" s="3"/>
      <c r="C285" s="3"/>
      <c r="D285" s="12"/>
      <c r="E285" s="3"/>
      <c r="F285" s="3"/>
      <c r="G285" s="12"/>
      <c r="H285" s="1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>
      <c r="A286" s="23"/>
      <c r="B286" s="3"/>
      <c r="C286" s="3"/>
      <c r="D286" s="12"/>
      <c r="E286" s="3"/>
      <c r="F286" s="3"/>
      <c r="G286" s="12"/>
      <c r="H286" s="1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>
      <c r="A287" s="23"/>
      <c r="B287" s="3"/>
      <c r="C287" s="3"/>
      <c r="D287" s="12"/>
      <c r="E287" s="3"/>
      <c r="F287" s="3"/>
      <c r="G287" s="12"/>
      <c r="H287" s="1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>
      <c r="A288" s="23"/>
      <c r="B288" s="3"/>
      <c r="C288" s="3"/>
      <c r="D288" s="12"/>
      <c r="E288" s="3"/>
      <c r="F288" s="3"/>
      <c r="G288" s="12"/>
      <c r="H288" s="1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>
      <c r="A289" s="23"/>
      <c r="B289" s="3"/>
      <c r="C289" s="3"/>
      <c r="D289" s="12"/>
      <c r="E289" s="3"/>
      <c r="F289" s="3"/>
      <c r="G289" s="12"/>
      <c r="H289" s="1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>
      <c r="A290" s="23"/>
      <c r="B290" s="3"/>
      <c r="C290" s="3"/>
      <c r="D290" s="12"/>
      <c r="E290" s="3"/>
      <c r="F290" s="3"/>
      <c r="G290" s="12"/>
      <c r="H290" s="1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>
      <c r="A291" s="23"/>
      <c r="B291" s="3"/>
      <c r="C291" s="3"/>
      <c r="D291" s="12"/>
      <c r="E291" s="3"/>
      <c r="F291" s="3"/>
      <c r="G291" s="12"/>
      <c r="H291" s="1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>
      <c r="A292" s="23"/>
      <c r="B292" s="3"/>
      <c r="C292" s="3"/>
      <c r="D292" s="12"/>
      <c r="E292" s="3"/>
      <c r="F292" s="3"/>
      <c r="G292" s="12"/>
      <c r="H292" s="1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>
      <c r="A293" s="23"/>
      <c r="B293" s="3"/>
      <c r="C293" s="3"/>
      <c r="D293" s="12"/>
      <c r="E293" s="3"/>
      <c r="F293" s="3"/>
      <c r="G293" s="12"/>
      <c r="H293" s="1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>
      <c r="A294" s="23"/>
      <c r="B294" s="3"/>
      <c r="C294" s="3"/>
      <c r="D294" s="12"/>
      <c r="E294" s="3"/>
      <c r="F294" s="3"/>
      <c r="G294" s="12"/>
      <c r="H294" s="1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>
      <c r="A295" s="23"/>
      <c r="B295" s="3"/>
      <c r="C295" s="3"/>
      <c r="D295" s="12"/>
      <c r="E295" s="3"/>
      <c r="F295" s="3"/>
      <c r="G295" s="12"/>
      <c r="H295" s="1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>
      <c r="A296" s="23"/>
      <c r="B296" s="3"/>
      <c r="C296" s="3"/>
      <c r="D296" s="12"/>
      <c r="E296" s="3"/>
      <c r="F296" s="3"/>
      <c r="G296" s="12"/>
      <c r="H296" s="1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>
      <c r="A297" s="23"/>
      <c r="B297" s="3"/>
      <c r="C297" s="3"/>
      <c r="D297" s="12"/>
      <c r="E297" s="3"/>
      <c r="F297" s="3"/>
      <c r="G297" s="12"/>
      <c r="H297" s="1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>
      <c r="A298" s="23"/>
      <c r="B298" s="3"/>
      <c r="C298" s="3"/>
      <c r="D298" s="12"/>
      <c r="E298" s="3"/>
      <c r="F298" s="3"/>
      <c r="G298" s="12"/>
      <c r="H298" s="1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>
      <c r="A299" s="23"/>
      <c r="B299" s="3"/>
      <c r="C299" s="3"/>
      <c r="D299" s="12"/>
      <c r="E299" s="3"/>
      <c r="F299" s="3"/>
      <c r="G299" s="12"/>
      <c r="H299" s="1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>
      <c r="A300" s="23"/>
      <c r="B300" s="3"/>
      <c r="C300" s="3"/>
      <c r="D300" s="12"/>
      <c r="E300" s="3"/>
      <c r="F300" s="3"/>
      <c r="G300" s="12"/>
      <c r="H300" s="1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>
      <c r="A301" s="23"/>
      <c r="B301" s="3"/>
      <c r="C301" s="3"/>
      <c r="D301" s="12"/>
      <c r="E301" s="3"/>
      <c r="F301" s="3"/>
      <c r="G301" s="12"/>
      <c r="H301" s="1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>
      <c r="A302" s="23"/>
      <c r="B302" s="3"/>
      <c r="C302" s="3"/>
      <c r="D302" s="12"/>
      <c r="E302" s="3"/>
      <c r="F302" s="3"/>
      <c r="G302" s="12"/>
      <c r="H302" s="1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>
      <c r="A303" s="23"/>
      <c r="B303" s="3"/>
      <c r="C303" s="3"/>
      <c r="D303" s="12"/>
      <c r="E303" s="3"/>
      <c r="F303" s="3"/>
      <c r="G303" s="12"/>
      <c r="H303" s="1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>
      <c r="A304" s="23"/>
      <c r="B304" s="3"/>
      <c r="C304" s="3"/>
      <c r="D304" s="12"/>
      <c r="E304" s="3"/>
      <c r="F304" s="3"/>
      <c r="G304" s="12"/>
      <c r="H304" s="1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>
      <c r="A305" s="23"/>
      <c r="B305" s="3"/>
      <c r="C305" s="3"/>
      <c r="D305" s="12"/>
      <c r="E305" s="3"/>
      <c r="F305" s="3"/>
      <c r="G305" s="12"/>
      <c r="H305" s="1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>
      <c r="A306" s="23"/>
      <c r="B306" s="3"/>
      <c r="C306" s="3"/>
      <c r="D306" s="12"/>
      <c r="E306" s="3"/>
      <c r="F306" s="3"/>
      <c r="G306" s="12"/>
      <c r="H306" s="1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>
      <c r="A307" s="23"/>
      <c r="B307" s="3"/>
      <c r="C307" s="3"/>
      <c r="D307" s="12"/>
      <c r="E307" s="3"/>
      <c r="F307" s="3"/>
      <c r="G307" s="12"/>
      <c r="H307" s="1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>
      <c r="A308" s="23"/>
      <c r="B308" s="3"/>
      <c r="C308" s="3"/>
      <c r="D308" s="12"/>
      <c r="E308" s="3"/>
      <c r="F308" s="3"/>
      <c r="G308" s="12"/>
      <c r="H308" s="1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>
      <c r="A309" s="23"/>
      <c r="B309" s="3"/>
      <c r="C309" s="3"/>
      <c r="D309" s="12"/>
      <c r="E309" s="3"/>
      <c r="F309" s="3"/>
      <c r="G309" s="12"/>
      <c r="H309" s="1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>
      <c r="A310" s="23"/>
      <c r="B310" s="3"/>
      <c r="C310" s="3"/>
      <c r="D310" s="12"/>
      <c r="E310" s="3"/>
      <c r="F310" s="3"/>
      <c r="G310" s="12"/>
      <c r="H310" s="1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>
      <c r="A311" s="23"/>
      <c r="B311" s="3"/>
      <c r="C311" s="3"/>
      <c r="D311" s="12"/>
      <c r="E311" s="3"/>
      <c r="F311" s="3"/>
      <c r="G311" s="12"/>
      <c r="H311" s="1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>
      <c r="A312" s="23"/>
      <c r="B312" s="3"/>
      <c r="C312" s="3"/>
      <c r="D312" s="12"/>
      <c r="E312" s="3"/>
      <c r="F312" s="3"/>
      <c r="G312" s="12"/>
      <c r="H312" s="1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>
      <c r="A313" s="23"/>
      <c r="B313" s="3"/>
      <c r="C313" s="3"/>
      <c r="D313" s="12"/>
      <c r="E313" s="3"/>
      <c r="F313" s="3"/>
      <c r="G313" s="12"/>
      <c r="H313" s="1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>
      <c r="A314" s="23"/>
      <c r="B314" s="3"/>
      <c r="C314" s="3"/>
      <c r="D314" s="12"/>
      <c r="E314" s="3"/>
      <c r="F314" s="3"/>
      <c r="G314" s="12"/>
      <c r="H314" s="1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>
      <c r="A315" s="23"/>
      <c r="B315" s="3"/>
      <c r="C315" s="3"/>
      <c r="D315" s="12"/>
      <c r="E315" s="3"/>
      <c r="F315" s="3"/>
      <c r="G315" s="12"/>
      <c r="H315" s="1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>
      <c r="A316" s="23"/>
      <c r="B316" s="3"/>
      <c r="C316" s="3"/>
      <c r="D316" s="12"/>
      <c r="E316" s="3"/>
      <c r="F316" s="3"/>
      <c r="G316" s="12"/>
      <c r="H316" s="1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>
      <c r="A317" s="23"/>
      <c r="B317" s="3"/>
      <c r="C317" s="3"/>
      <c r="D317" s="12"/>
      <c r="E317" s="3"/>
      <c r="F317" s="3"/>
      <c r="G317" s="12"/>
      <c r="H317" s="1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>
      <c r="A318" s="23"/>
      <c r="B318" s="3"/>
      <c r="C318" s="3"/>
      <c r="D318" s="12"/>
      <c r="E318" s="3"/>
      <c r="F318" s="3"/>
      <c r="G318" s="12"/>
      <c r="H318" s="1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>
      <c r="A319" s="23"/>
      <c r="B319" s="3"/>
      <c r="C319" s="3"/>
      <c r="D319" s="12"/>
      <c r="E319" s="3"/>
      <c r="F319" s="3"/>
      <c r="G319" s="12"/>
      <c r="H319" s="1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>
      <c r="A320" s="23"/>
      <c r="B320" s="3"/>
      <c r="C320" s="3"/>
      <c r="D320" s="12"/>
      <c r="E320" s="3"/>
      <c r="F320" s="3"/>
      <c r="G320" s="12"/>
      <c r="H320" s="1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>
      <c r="A321" s="23"/>
      <c r="B321" s="3"/>
      <c r="C321" s="3"/>
      <c r="D321" s="12"/>
      <c r="E321" s="3"/>
      <c r="F321" s="3"/>
      <c r="G321" s="12"/>
      <c r="H321" s="1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>
      <c r="A322" s="23"/>
      <c r="B322" s="3"/>
      <c r="C322" s="3"/>
      <c r="D322" s="12"/>
      <c r="E322" s="3"/>
      <c r="F322" s="3"/>
      <c r="G322" s="12"/>
      <c r="H322" s="1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>
      <c r="A323" s="23"/>
      <c r="B323" s="3"/>
      <c r="C323" s="3"/>
      <c r="D323" s="12"/>
      <c r="E323" s="3"/>
      <c r="F323" s="3"/>
      <c r="G323" s="12"/>
      <c r="H323" s="1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>
      <c r="A324" s="23"/>
      <c r="B324" s="3"/>
      <c r="C324" s="3"/>
      <c r="D324" s="12"/>
      <c r="E324" s="3"/>
      <c r="F324" s="3"/>
      <c r="G324" s="12"/>
      <c r="H324" s="1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>
      <c r="A325" s="23"/>
      <c r="B325" s="3"/>
      <c r="C325" s="3"/>
      <c r="D325" s="12"/>
      <c r="E325" s="3"/>
      <c r="F325" s="3"/>
      <c r="G325" s="12"/>
      <c r="H325" s="1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>
      <c r="A326" s="23"/>
      <c r="B326" s="3"/>
      <c r="C326" s="3"/>
      <c r="D326" s="12"/>
      <c r="E326" s="3"/>
      <c r="F326" s="3"/>
      <c r="G326" s="12"/>
      <c r="H326" s="1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>
      <c r="A327" s="23"/>
      <c r="B327" s="3"/>
      <c r="C327" s="3"/>
      <c r="D327" s="12"/>
      <c r="E327" s="3"/>
      <c r="F327" s="3"/>
      <c r="G327" s="12"/>
      <c r="H327" s="1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>
      <c r="A328" s="23"/>
      <c r="B328" s="3"/>
      <c r="C328" s="3"/>
      <c r="D328" s="12"/>
      <c r="E328" s="3"/>
      <c r="F328" s="3"/>
      <c r="G328" s="12"/>
      <c r="H328" s="1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>
      <c r="A329" s="23"/>
      <c r="B329" s="3"/>
      <c r="C329" s="3"/>
      <c r="D329" s="12"/>
      <c r="E329" s="3"/>
      <c r="F329" s="3"/>
      <c r="G329" s="12"/>
      <c r="H329" s="1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>
      <c r="A330" s="23"/>
      <c r="B330" s="3"/>
      <c r="C330" s="3"/>
      <c r="D330" s="12"/>
      <c r="E330" s="3"/>
      <c r="F330" s="3"/>
      <c r="G330" s="12"/>
      <c r="H330" s="1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>
      <c r="A331" s="23"/>
      <c r="B331" s="3"/>
      <c r="C331" s="3"/>
      <c r="D331" s="12"/>
      <c r="E331" s="3"/>
      <c r="F331" s="3"/>
      <c r="G331" s="12"/>
      <c r="H331" s="1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>
      <c r="A332" s="23"/>
      <c r="B332" s="3"/>
      <c r="C332" s="3"/>
      <c r="D332" s="12"/>
      <c r="E332" s="3"/>
      <c r="F332" s="3"/>
      <c r="G332" s="12"/>
      <c r="H332" s="1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>
      <c r="A333" s="23"/>
      <c r="B333" s="3"/>
      <c r="C333" s="3"/>
      <c r="D333" s="12"/>
      <c r="E333" s="3"/>
      <c r="F333" s="3"/>
      <c r="G333" s="12"/>
      <c r="H333" s="1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>
      <c r="A334" s="23"/>
      <c r="B334" s="3"/>
      <c r="C334" s="3"/>
      <c r="D334" s="12"/>
      <c r="E334" s="3"/>
      <c r="F334" s="3"/>
      <c r="G334" s="12"/>
      <c r="H334" s="1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>
      <c r="A335" s="23"/>
      <c r="B335" s="3"/>
      <c r="C335" s="3"/>
      <c r="D335" s="12"/>
      <c r="E335" s="3"/>
      <c r="F335" s="3"/>
      <c r="G335" s="12"/>
      <c r="H335" s="1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>
      <c r="A336" s="23"/>
      <c r="B336" s="3"/>
      <c r="C336" s="3"/>
      <c r="D336" s="12"/>
      <c r="E336" s="3"/>
      <c r="F336" s="3"/>
      <c r="G336" s="12"/>
      <c r="H336" s="1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>
      <c r="A337" s="23"/>
      <c r="B337" s="3"/>
      <c r="C337" s="3"/>
      <c r="D337" s="12"/>
      <c r="E337" s="3"/>
      <c r="F337" s="3"/>
      <c r="G337" s="12"/>
      <c r="H337" s="1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>
      <c r="A338" s="23"/>
      <c r="B338" s="3"/>
      <c r="C338" s="3"/>
      <c r="D338" s="12"/>
      <c r="E338" s="3"/>
      <c r="F338" s="3"/>
      <c r="G338" s="12"/>
      <c r="H338" s="1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>
      <c r="A339" s="23"/>
      <c r="B339" s="3"/>
      <c r="C339" s="3"/>
      <c r="D339" s="12"/>
      <c r="E339" s="3"/>
      <c r="F339" s="3"/>
      <c r="G339" s="12"/>
      <c r="H339" s="1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>
      <c r="A340" s="23"/>
      <c r="B340" s="3"/>
      <c r="C340" s="3"/>
      <c r="D340" s="12"/>
      <c r="E340" s="3"/>
      <c r="F340" s="3"/>
      <c r="G340" s="12"/>
      <c r="H340" s="1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>
      <c r="A341" s="23"/>
      <c r="B341" s="3"/>
      <c r="C341" s="3"/>
      <c r="D341" s="12"/>
      <c r="E341" s="3"/>
      <c r="F341" s="3"/>
      <c r="G341" s="12"/>
      <c r="H341" s="1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>
      <c r="A342" s="23"/>
      <c r="B342" s="3"/>
      <c r="C342" s="3"/>
      <c r="D342" s="12"/>
      <c r="E342" s="3"/>
      <c r="F342" s="3"/>
      <c r="G342" s="12"/>
      <c r="H342" s="1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>
      <c r="A343" s="23"/>
      <c r="B343" s="3"/>
      <c r="C343" s="3"/>
      <c r="D343" s="12"/>
      <c r="E343" s="3"/>
      <c r="F343" s="3"/>
      <c r="G343" s="12"/>
      <c r="H343" s="1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>
      <c r="A344" s="23"/>
      <c r="B344" s="3"/>
      <c r="C344" s="3"/>
      <c r="D344" s="12"/>
      <c r="E344" s="3"/>
      <c r="F344" s="3"/>
      <c r="G344" s="12"/>
      <c r="H344" s="1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>
      <c r="A345" s="23"/>
      <c r="B345" s="3"/>
      <c r="C345" s="3"/>
      <c r="D345" s="12"/>
      <c r="E345" s="3"/>
      <c r="F345" s="3"/>
      <c r="G345" s="12"/>
      <c r="H345" s="1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>
      <c r="A346" s="23"/>
      <c r="B346" s="3"/>
      <c r="C346" s="3"/>
      <c r="D346" s="12"/>
      <c r="E346" s="3"/>
      <c r="F346" s="3"/>
      <c r="G346" s="12"/>
      <c r="H346" s="1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>
      <c r="A347" s="23"/>
      <c r="B347" s="3"/>
      <c r="C347" s="3"/>
      <c r="D347" s="12"/>
      <c r="E347" s="3"/>
      <c r="F347" s="3"/>
      <c r="G347" s="12"/>
      <c r="H347" s="1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>
      <c r="A348" s="23"/>
      <c r="B348" s="3"/>
      <c r="C348" s="3"/>
      <c r="D348" s="12"/>
      <c r="E348" s="3"/>
      <c r="F348" s="3"/>
      <c r="G348" s="12"/>
      <c r="H348" s="1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>
      <c r="A349" s="23"/>
      <c r="B349" s="3"/>
      <c r="C349" s="3"/>
      <c r="D349" s="12"/>
      <c r="E349" s="3"/>
      <c r="F349" s="3"/>
      <c r="G349" s="12"/>
      <c r="H349" s="1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>
      <c r="A350" s="23"/>
      <c r="B350" s="3"/>
      <c r="C350" s="3"/>
      <c r="D350" s="12"/>
      <c r="E350" s="3"/>
      <c r="F350" s="3"/>
      <c r="G350" s="12"/>
      <c r="H350" s="1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>
      <c r="A351" s="23"/>
      <c r="B351" s="3"/>
      <c r="C351" s="3"/>
      <c r="D351" s="12"/>
      <c r="E351" s="3"/>
      <c r="F351" s="3"/>
      <c r="G351" s="12"/>
      <c r="H351" s="1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>
      <c r="A352" s="23"/>
      <c r="B352" s="3"/>
      <c r="C352" s="3"/>
      <c r="D352" s="12"/>
      <c r="E352" s="3"/>
      <c r="F352" s="3"/>
      <c r="G352" s="12"/>
      <c r="H352" s="1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>
      <c r="A353" s="23"/>
      <c r="B353" s="3"/>
      <c r="C353" s="3"/>
      <c r="D353" s="12"/>
      <c r="E353" s="3"/>
      <c r="F353" s="3"/>
      <c r="G353" s="12"/>
      <c r="H353" s="1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>
      <c r="A354" s="23"/>
      <c r="B354" s="3"/>
      <c r="C354" s="3"/>
      <c r="D354" s="12"/>
      <c r="E354" s="3"/>
      <c r="F354" s="3"/>
      <c r="G354" s="12"/>
      <c r="H354" s="1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>
      <c r="A355" s="23"/>
      <c r="B355" s="3"/>
      <c r="C355" s="3"/>
      <c r="D355" s="12"/>
      <c r="E355" s="3"/>
      <c r="F355" s="3"/>
      <c r="G355" s="12"/>
      <c r="H355" s="1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>
      <c r="A356" s="23"/>
      <c r="B356" s="3"/>
      <c r="C356" s="3"/>
      <c r="D356" s="12"/>
      <c r="E356" s="3"/>
      <c r="F356" s="3"/>
      <c r="G356" s="12"/>
      <c r="H356" s="1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>
      <c r="A357" s="23"/>
      <c r="B357" s="3"/>
      <c r="C357" s="3"/>
      <c r="D357" s="12"/>
      <c r="E357" s="3"/>
      <c r="F357" s="3"/>
      <c r="G357" s="12"/>
      <c r="H357" s="1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>
      <c r="A358" s="23"/>
      <c r="B358" s="3"/>
      <c r="C358" s="3"/>
      <c r="D358" s="12"/>
      <c r="E358" s="3"/>
      <c r="F358" s="3"/>
      <c r="G358" s="12"/>
      <c r="H358" s="1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>
      <c r="A359" s="23"/>
      <c r="B359" s="3"/>
      <c r="C359" s="3"/>
      <c r="D359" s="12"/>
      <c r="E359" s="3"/>
      <c r="F359" s="3"/>
      <c r="G359" s="12"/>
      <c r="H359" s="1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>
      <c r="A360" s="23"/>
      <c r="B360" s="3"/>
      <c r="C360" s="3"/>
      <c r="D360" s="12"/>
      <c r="E360" s="3"/>
      <c r="F360" s="3"/>
      <c r="G360" s="12"/>
      <c r="H360" s="1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>
      <c r="A361" s="23"/>
      <c r="B361" s="3"/>
      <c r="C361" s="3"/>
      <c r="D361" s="12"/>
      <c r="E361" s="3"/>
      <c r="F361" s="3"/>
      <c r="G361" s="12"/>
      <c r="H361" s="1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>
      <c r="A362" s="23"/>
      <c r="B362" s="3"/>
      <c r="C362" s="3"/>
      <c r="D362" s="12"/>
      <c r="E362" s="3"/>
      <c r="F362" s="3"/>
      <c r="G362" s="12"/>
      <c r="H362" s="1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>
      <c r="A363" s="23"/>
      <c r="B363" s="3"/>
      <c r="C363" s="3"/>
      <c r="D363" s="12"/>
      <c r="E363" s="3"/>
      <c r="F363" s="3"/>
      <c r="G363" s="12"/>
      <c r="H363" s="1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>
      <c r="A364" s="23"/>
      <c r="B364" s="3"/>
      <c r="C364" s="3"/>
      <c r="D364" s="12"/>
      <c r="E364" s="3"/>
      <c r="F364" s="3"/>
      <c r="G364" s="12"/>
      <c r="H364" s="1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>
      <c r="A365" s="23"/>
      <c r="B365" s="3"/>
      <c r="C365" s="3"/>
      <c r="D365" s="12"/>
      <c r="E365" s="3"/>
      <c r="F365" s="3"/>
      <c r="G365" s="12"/>
      <c r="H365" s="1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>
      <c r="A366" s="23"/>
      <c r="B366" s="3"/>
      <c r="C366" s="3"/>
      <c r="D366" s="12"/>
      <c r="E366" s="3"/>
      <c r="F366" s="3"/>
      <c r="G366" s="12"/>
      <c r="H366" s="1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>
      <c r="A367" s="23"/>
      <c r="B367" s="3"/>
      <c r="C367" s="3"/>
      <c r="D367" s="12"/>
      <c r="E367" s="3"/>
      <c r="F367" s="3"/>
      <c r="G367" s="12"/>
      <c r="H367" s="1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>
      <c r="A368" s="23"/>
      <c r="B368" s="3"/>
      <c r="C368" s="3"/>
      <c r="D368" s="12"/>
      <c r="E368" s="3"/>
      <c r="F368" s="3"/>
      <c r="G368" s="12"/>
      <c r="H368" s="1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>
      <c r="A369" s="23"/>
      <c r="B369" s="3"/>
      <c r="C369" s="3"/>
      <c r="D369" s="12"/>
      <c r="E369" s="3"/>
      <c r="F369" s="3"/>
      <c r="G369" s="12"/>
      <c r="H369" s="1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>
      <c r="A370" s="23"/>
      <c r="B370" s="3"/>
      <c r="C370" s="3"/>
      <c r="D370" s="12"/>
      <c r="E370" s="3"/>
      <c r="F370" s="3"/>
      <c r="G370" s="12"/>
      <c r="H370" s="1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>
      <c r="A371" s="23"/>
      <c r="B371" s="3"/>
      <c r="C371" s="3"/>
      <c r="D371" s="12"/>
      <c r="E371" s="3"/>
      <c r="F371" s="3"/>
      <c r="G371" s="12"/>
      <c r="H371" s="1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>
      <c r="A372" s="23"/>
      <c r="B372" s="3"/>
      <c r="C372" s="3"/>
      <c r="D372" s="12"/>
      <c r="E372" s="3"/>
      <c r="F372" s="3"/>
      <c r="G372" s="12"/>
      <c r="H372" s="1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>
      <c r="A373" s="23"/>
      <c r="B373" s="3"/>
      <c r="C373" s="3"/>
      <c r="D373" s="12"/>
      <c r="E373" s="3"/>
      <c r="F373" s="3"/>
      <c r="G373" s="12"/>
      <c r="H373" s="1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>
      <c r="A374" s="23"/>
      <c r="B374" s="3"/>
      <c r="C374" s="3"/>
      <c r="D374" s="12"/>
      <c r="E374" s="3"/>
      <c r="F374" s="3"/>
      <c r="G374" s="12"/>
      <c r="H374" s="1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>
      <c r="A375" s="23"/>
      <c r="B375" s="3"/>
      <c r="C375" s="3"/>
      <c r="D375" s="12"/>
      <c r="E375" s="3"/>
      <c r="F375" s="3"/>
      <c r="G375" s="12"/>
      <c r="H375" s="1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>
      <c r="A376" s="23"/>
      <c r="B376" s="3"/>
      <c r="C376" s="3"/>
      <c r="D376" s="12"/>
      <c r="E376" s="3"/>
      <c r="F376" s="3"/>
      <c r="G376" s="12"/>
      <c r="H376" s="1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>
      <c r="A377" s="23"/>
      <c r="B377" s="3"/>
      <c r="C377" s="3"/>
      <c r="D377" s="12"/>
      <c r="E377" s="3"/>
      <c r="F377" s="3"/>
      <c r="G377" s="12"/>
      <c r="H377" s="1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>
      <c r="A378" s="23"/>
      <c r="B378" s="3"/>
      <c r="C378" s="3"/>
      <c r="D378" s="12"/>
      <c r="E378" s="3"/>
      <c r="F378" s="3"/>
      <c r="G378" s="12"/>
      <c r="H378" s="1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>
      <c r="A379" s="23"/>
      <c r="B379" s="3"/>
      <c r="C379" s="3"/>
      <c r="D379" s="12"/>
      <c r="E379" s="3"/>
      <c r="F379" s="3"/>
      <c r="G379" s="12"/>
      <c r="H379" s="1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>
      <c r="A380" s="23"/>
      <c r="B380" s="3"/>
      <c r="C380" s="3"/>
      <c r="D380" s="12"/>
      <c r="E380" s="3"/>
      <c r="F380" s="3"/>
      <c r="G380" s="12"/>
      <c r="H380" s="1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>
      <c r="A381" s="23"/>
      <c r="B381" s="3"/>
      <c r="C381" s="3"/>
      <c r="D381" s="12"/>
      <c r="E381" s="3"/>
      <c r="F381" s="3"/>
      <c r="G381" s="12"/>
      <c r="H381" s="1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>
      <c r="A382" s="23"/>
      <c r="B382" s="3"/>
      <c r="C382" s="3"/>
      <c r="D382" s="12"/>
      <c r="E382" s="3"/>
      <c r="F382" s="3"/>
      <c r="G382" s="12"/>
      <c r="H382" s="1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>
      <c r="A383" s="23"/>
      <c r="B383" s="3"/>
      <c r="C383" s="3"/>
      <c r="D383" s="12"/>
      <c r="E383" s="3"/>
      <c r="F383" s="3"/>
      <c r="G383" s="12"/>
      <c r="H383" s="1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>
      <c r="A384" s="23"/>
      <c r="B384" s="3"/>
      <c r="C384" s="3"/>
      <c r="D384" s="12"/>
      <c r="E384" s="3"/>
      <c r="F384" s="3"/>
      <c r="G384" s="12"/>
      <c r="H384" s="1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>
      <c r="A385" s="23"/>
      <c r="B385" s="3"/>
      <c r="C385" s="3"/>
      <c r="D385" s="12"/>
      <c r="E385" s="3"/>
      <c r="F385" s="3"/>
      <c r="G385" s="12"/>
      <c r="H385" s="1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>
      <c r="A386" s="23"/>
      <c r="B386" s="3"/>
      <c r="C386" s="3"/>
      <c r="D386" s="12"/>
      <c r="E386" s="3"/>
      <c r="F386" s="3"/>
      <c r="G386" s="12"/>
      <c r="H386" s="1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>
      <c r="A387" s="23"/>
      <c r="B387" s="3"/>
      <c r="C387" s="3"/>
      <c r="D387" s="12"/>
      <c r="E387" s="3"/>
      <c r="F387" s="3"/>
      <c r="G387" s="12"/>
      <c r="H387" s="1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>
      <c r="A388" s="23"/>
      <c r="B388" s="3"/>
      <c r="C388" s="3"/>
      <c r="D388" s="12"/>
      <c r="E388" s="3"/>
      <c r="F388" s="3"/>
      <c r="G388" s="12"/>
      <c r="H388" s="1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>
      <c r="A389" s="23"/>
      <c r="B389" s="3"/>
      <c r="C389" s="3"/>
      <c r="D389" s="12"/>
      <c r="E389" s="3"/>
      <c r="F389" s="3"/>
      <c r="G389" s="12"/>
      <c r="H389" s="1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>
      <c r="A390" s="23"/>
      <c r="B390" s="3"/>
      <c r="C390" s="3"/>
      <c r="D390" s="12"/>
      <c r="E390" s="3"/>
      <c r="F390" s="3"/>
      <c r="G390" s="12"/>
      <c r="H390" s="1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>
      <c r="A391" s="23"/>
      <c r="B391" s="3"/>
      <c r="C391" s="3"/>
      <c r="D391" s="12"/>
      <c r="E391" s="3"/>
      <c r="F391" s="3"/>
      <c r="G391" s="12"/>
      <c r="H391" s="1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>
      <c r="A392" s="23"/>
      <c r="B392" s="3"/>
      <c r="C392" s="3"/>
      <c r="D392" s="12"/>
      <c r="E392" s="3"/>
      <c r="F392" s="3"/>
      <c r="G392" s="12"/>
      <c r="H392" s="1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>
      <c r="A393" s="23"/>
      <c r="B393" s="3"/>
      <c r="C393" s="3"/>
      <c r="D393" s="12"/>
      <c r="E393" s="3"/>
      <c r="F393" s="3"/>
      <c r="G393" s="12"/>
      <c r="H393" s="1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>
      <c r="A394" s="23"/>
      <c r="B394" s="3"/>
      <c r="C394" s="3"/>
      <c r="D394" s="12"/>
      <c r="E394" s="3"/>
      <c r="F394" s="3"/>
      <c r="G394" s="12"/>
      <c r="H394" s="1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>
      <c r="A395" s="23"/>
      <c r="B395" s="3"/>
      <c r="C395" s="3"/>
      <c r="D395" s="12"/>
      <c r="E395" s="3"/>
      <c r="F395" s="3"/>
      <c r="G395" s="12"/>
      <c r="H395" s="1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>
      <c r="A396" s="23"/>
      <c r="B396" s="3"/>
      <c r="C396" s="3"/>
      <c r="D396" s="12"/>
      <c r="E396" s="3"/>
      <c r="F396" s="3"/>
      <c r="G396" s="12"/>
      <c r="H396" s="1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>
      <c r="A397" s="23"/>
      <c r="B397" s="3"/>
      <c r="C397" s="3"/>
      <c r="D397" s="12"/>
      <c r="E397" s="3"/>
      <c r="F397" s="3"/>
      <c r="G397" s="12"/>
      <c r="H397" s="1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>
      <c r="A398" s="23"/>
      <c r="B398" s="3"/>
      <c r="C398" s="3"/>
      <c r="D398" s="12"/>
      <c r="E398" s="3"/>
      <c r="F398" s="3"/>
      <c r="G398" s="12"/>
      <c r="H398" s="1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>
      <c r="A399" s="23"/>
      <c r="B399" s="3"/>
      <c r="C399" s="3"/>
      <c r="D399" s="12"/>
      <c r="E399" s="3"/>
      <c r="F399" s="3"/>
      <c r="G399" s="12"/>
      <c r="H399" s="1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>
      <c r="A400" s="23"/>
      <c r="B400" s="3"/>
      <c r="C400" s="3"/>
      <c r="D400" s="12"/>
      <c r="E400" s="3"/>
      <c r="F400" s="3"/>
      <c r="G400" s="12"/>
      <c r="H400" s="1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>
      <c r="A401" s="23"/>
      <c r="B401" s="3"/>
      <c r="C401" s="3"/>
      <c r="D401" s="12"/>
      <c r="E401" s="3"/>
      <c r="F401" s="3"/>
      <c r="G401" s="12"/>
      <c r="H401" s="1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>
      <c r="A402" s="23"/>
      <c r="B402" s="3"/>
      <c r="C402" s="3"/>
      <c r="D402" s="12"/>
      <c r="E402" s="3"/>
      <c r="F402" s="3"/>
      <c r="G402" s="12"/>
      <c r="H402" s="1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>
      <c r="A403" s="23"/>
      <c r="B403" s="3"/>
      <c r="C403" s="3"/>
      <c r="D403" s="12"/>
      <c r="E403" s="3"/>
      <c r="F403" s="3"/>
      <c r="G403" s="12"/>
      <c r="H403" s="1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>
      <c r="A404" s="23"/>
      <c r="B404" s="3"/>
      <c r="C404" s="3"/>
      <c r="D404" s="12"/>
      <c r="E404" s="3"/>
      <c r="F404" s="3"/>
      <c r="G404" s="12"/>
      <c r="H404" s="1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>
      <c r="A405" s="23"/>
      <c r="B405" s="3"/>
      <c r="C405" s="3"/>
      <c r="D405" s="12"/>
      <c r="E405" s="3"/>
      <c r="F405" s="3"/>
      <c r="G405" s="12"/>
      <c r="H405" s="1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>
      <c r="A406" s="23"/>
      <c r="B406" s="3"/>
      <c r="C406" s="3"/>
      <c r="D406" s="12"/>
      <c r="E406" s="3"/>
      <c r="F406" s="3"/>
      <c r="G406" s="12"/>
      <c r="H406" s="1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>
      <c r="A407" s="23"/>
      <c r="B407" s="3"/>
      <c r="C407" s="3"/>
      <c r="D407" s="12"/>
      <c r="E407" s="3"/>
      <c r="F407" s="3"/>
      <c r="G407" s="12"/>
      <c r="H407" s="1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>
      <c r="A408" s="23"/>
      <c r="B408" s="3"/>
      <c r="C408" s="3"/>
      <c r="D408" s="12"/>
      <c r="E408" s="3"/>
      <c r="F408" s="3"/>
      <c r="G408" s="12"/>
      <c r="H408" s="1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>
      <c r="A409" s="23"/>
      <c r="B409" s="3"/>
      <c r="C409" s="3"/>
      <c r="D409" s="12"/>
      <c r="E409" s="3"/>
      <c r="F409" s="3"/>
      <c r="G409" s="12"/>
      <c r="H409" s="1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>
      <c r="A410" s="23"/>
      <c r="B410" s="3"/>
      <c r="C410" s="3"/>
      <c r="D410" s="12"/>
      <c r="E410" s="3"/>
      <c r="F410" s="3"/>
      <c r="G410" s="12"/>
      <c r="H410" s="1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>
      <c r="A411" s="23"/>
      <c r="B411" s="3"/>
      <c r="C411" s="3"/>
      <c r="D411" s="12"/>
      <c r="E411" s="3"/>
      <c r="F411" s="3"/>
      <c r="G411" s="12"/>
      <c r="H411" s="1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>
      <c r="A412" s="23"/>
      <c r="B412" s="3"/>
      <c r="C412" s="3"/>
      <c r="D412" s="12"/>
      <c r="E412" s="3"/>
      <c r="F412" s="3"/>
      <c r="G412" s="12"/>
      <c r="H412" s="1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>
      <c r="A413" s="23"/>
      <c r="B413" s="3"/>
      <c r="C413" s="3"/>
      <c r="D413" s="12"/>
      <c r="E413" s="3"/>
      <c r="F413" s="3"/>
      <c r="G413" s="12"/>
      <c r="H413" s="1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>
      <c r="A414" s="23"/>
      <c r="B414" s="3"/>
      <c r="C414" s="3"/>
      <c r="D414" s="12"/>
      <c r="E414" s="3"/>
      <c r="F414" s="3"/>
      <c r="G414" s="12"/>
      <c r="H414" s="1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>
      <c r="A415" s="23"/>
      <c r="B415" s="3"/>
      <c r="C415" s="3"/>
      <c r="D415" s="12"/>
      <c r="E415" s="3"/>
      <c r="F415" s="3"/>
      <c r="G415" s="12"/>
      <c r="H415" s="1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>
      <c r="A416" s="23"/>
      <c r="B416" s="3"/>
      <c r="C416" s="3"/>
      <c r="D416" s="12"/>
      <c r="E416" s="3"/>
      <c r="F416" s="3"/>
      <c r="G416" s="12"/>
      <c r="H416" s="1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>
      <c r="A417" s="23"/>
      <c r="B417" s="3"/>
      <c r="C417" s="3"/>
      <c r="D417" s="12"/>
      <c r="E417" s="3"/>
      <c r="F417" s="3"/>
      <c r="G417" s="12"/>
      <c r="H417" s="1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>
      <c r="A418" s="23"/>
      <c r="B418" s="3"/>
      <c r="C418" s="3"/>
      <c r="D418" s="12"/>
      <c r="E418" s="3"/>
      <c r="F418" s="3"/>
      <c r="G418" s="12"/>
      <c r="H418" s="1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>
      <c r="A419" s="23"/>
      <c r="B419" s="3"/>
      <c r="C419" s="3"/>
      <c r="D419" s="12"/>
      <c r="E419" s="3"/>
      <c r="F419" s="3"/>
      <c r="G419" s="12"/>
      <c r="H419" s="1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>
      <c r="A420" s="23"/>
      <c r="B420" s="3"/>
      <c r="C420" s="3"/>
      <c r="D420" s="12"/>
      <c r="E420" s="3"/>
      <c r="F420" s="3"/>
      <c r="G420" s="12"/>
      <c r="H420" s="1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>
      <c r="A421" s="23"/>
      <c r="B421" s="3"/>
      <c r="C421" s="3"/>
      <c r="D421" s="12"/>
      <c r="E421" s="3"/>
      <c r="F421" s="3"/>
      <c r="G421" s="12"/>
      <c r="H421" s="1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>
      <c r="A422" s="23"/>
      <c r="B422" s="3"/>
      <c r="C422" s="3"/>
      <c r="D422" s="12"/>
      <c r="E422" s="3"/>
      <c r="F422" s="3"/>
      <c r="G422" s="12"/>
      <c r="H422" s="1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>
      <c r="A423" s="23"/>
      <c r="B423" s="3"/>
      <c r="C423" s="3"/>
      <c r="D423" s="12"/>
      <c r="E423" s="3"/>
      <c r="F423" s="3"/>
      <c r="G423" s="12"/>
      <c r="H423" s="1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>
      <c r="A424" s="23"/>
      <c r="B424" s="3"/>
      <c r="C424" s="3"/>
      <c r="D424" s="12"/>
      <c r="E424" s="3"/>
      <c r="F424" s="3"/>
      <c r="G424" s="12"/>
      <c r="H424" s="1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>
      <c r="A425" s="23"/>
      <c r="B425" s="3"/>
      <c r="C425" s="3"/>
      <c r="D425" s="12"/>
      <c r="E425" s="3"/>
      <c r="F425" s="3"/>
      <c r="G425" s="12"/>
      <c r="H425" s="1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>
      <c r="A426" s="23"/>
      <c r="B426" s="3"/>
      <c r="C426" s="3"/>
      <c r="D426" s="12"/>
      <c r="E426" s="3"/>
      <c r="F426" s="3"/>
      <c r="G426" s="12"/>
      <c r="H426" s="1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>
      <c r="A427" s="23"/>
      <c r="B427" s="3"/>
      <c r="C427" s="3"/>
      <c r="D427" s="12"/>
      <c r="E427" s="3"/>
      <c r="F427" s="3"/>
      <c r="G427" s="12"/>
      <c r="H427" s="1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>
      <c r="A428" s="23"/>
      <c r="B428" s="3"/>
      <c r="C428" s="3"/>
      <c r="D428" s="12"/>
      <c r="E428" s="3"/>
      <c r="F428" s="3"/>
      <c r="G428" s="12"/>
      <c r="H428" s="1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>
      <c r="A429" s="23"/>
      <c r="B429" s="3"/>
      <c r="C429" s="3"/>
      <c r="D429" s="12"/>
      <c r="E429" s="3"/>
      <c r="F429" s="3"/>
      <c r="G429" s="12"/>
      <c r="H429" s="1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>
      <c r="A430" s="23"/>
      <c r="B430" s="3"/>
      <c r="C430" s="3"/>
      <c r="D430" s="12"/>
      <c r="E430" s="3"/>
      <c r="F430" s="3"/>
      <c r="G430" s="12"/>
      <c r="H430" s="1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>
      <c r="A431" s="23"/>
      <c r="B431" s="3"/>
      <c r="C431" s="3"/>
      <c r="D431" s="12"/>
      <c r="E431" s="3"/>
      <c r="F431" s="3"/>
      <c r="G431" s="12"/>
      <c r="H431" s="1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>
      <c r="A432" s="23"/>
      <c r="B432" s="3"/>
      <c r="C432" s="3"/>
      <c r="D432" s="12"/>
      <c r="E432" s="3"/>
      <c r="F432" s="3"/>
      <c r="G432" s="12"/>
      <c r="H432" s="1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>
      <c r="A433" s="23"/>
      <c r="B433" s="3"/>
      <c r="C433" s="3"/>
      <c r="D433" s="12"/>
      <c r="E433" s="3"/>
      <c r="F433" s="3"/>
      <c r="G433" s="12"/>
      <c r="H433" s="1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>
      <c r="A434" s="23"/>
      <c r="B434" s="3"/>
      <c r="C434" s="3"/>
      <c r="D434" s="12"/>
      <c r="E434" s="3"/>
      <c r="F434" s="3"/>
      <c r="G434" s="12"/>
      <c r="H434" s="1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>
      <c r="A435" s="23"/>
      <c r="B435" s="3"/>
      <c r="C435" s="3"/>
      <c r="D435" s="12"/>
      <c r="E435" s="3"/>
      <c r="F435" s="3"/>
      <c r="G435" s="12"/>
      <c r="H435" s="1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>
      <c r="A436" s="23"/>
      <c r="B436" s="3"/>
      <c r="C436" s="3"/>
      <c r="D436" s="12"/>
      <c r="E436" s="3"/>
      <c r="F436" s="3"/>
      <c r="G436" s="12"/>
      <c r="H436" s="1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>
      <c r="A437" s="23"/>
      <c r="B437" s="3"/>
      <c r="C437" s="3"/>
      <c r="D437" s="12"/>
      <c r="E437" s="3"/>
      <c r="F437" s="3"/>
      <c r="G437" s="12"/>
      <c r="H437" s="1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>
      <c r="A438" s="23"/>
      <c r="B438" s="3"/>
      <c r="C438" s="3"/>
      <c r="D438" s="12"/>
      <c r="E438" s="3"/>
      <c r="F438" s="3"/>
      <c r="G438" s="12"/>
      <c r="H438" s="1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>
      <c r="A439" s="23"/>
      <c r="B439" s="3"/>
      <c r="C439" s="3"/>
      <c r="D439" s="12"/>
      <c r="E439" s="3"/>
      <c r="F439" s="3"/>
      <c r="G439" s="12"/>
      <c r="H439" s="1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>
      <c r="A440" s="23"/>
      <c r="B440" s="3"/>
      <c r="C440" s="3"/>
      <c r="D440" s="12"/>
      <c r="E440" s="3"/>
      <c r="F440" s="3"/>
      <c r="G440" s="12"/>
      <c r="H440" s="1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>
      <c r="A441" s="23"/>
      <c r="B441" s="3"/>
      <c r="C441" s="3"/>
      <c r="D441" s="12"/>
      <c r="E441" s="3"/>
      <c r="F441" s="3"/>
      <c r="G441" s="12"/>
      <c r="H441" s="1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>
      <c r="A442" s="23"/>
      <c r="B442" s="3"/>
      <c r="C442" s="3"/>
      <c r="D442" s="12"/>
      <c r="E442" s="3"/>
      <c r="F442" s="3"/>
      <c r="G442" s="12"/>
      <c r="H442" s="1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>
      <c r="A443" s="23"/>
      <c r="B443" s="3"/>
      <c r="C443" s="3"/>
      <c r="D443" s="12"/>
      <c r="E443" s="3"/>
      <c r="F443" s="3"/>
      <c r="G443" s="12"/>
      <c r="H443" s="1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>
      <c r="A444" s="23"/>
      <c r="B444" s="3"/>
      <c r="C444" s="3"/>
      <c r="D444" s="12"/>
      <c r="E444" s="3"/>
      <c r="F444" s="3"/>
      <c r="G444" s="12"/>
      <c r="H444" s="1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>
      <c r="A445" s="23"/>
      <c r="B445" s="3"/>
      <c r="C445" s="3"/>
      <c r="D445" s="12"/>
      <c r="E445" s="3"/>
      <c r="F445" s="3"/>
      <c r="G445" s="12"/>
      <c r="H445" s="1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>
      <c r="A446" s="23"/>
      <c r="B446" s="3"/>
      <c r="C446" s="3"/>
      <c r="D446" s="12"/>
      <c r="E446" s="3"/>
      <c r="F446" s="3"/>
      <c r="G446" s="12"/>
      <c r="H446" s="1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>
      <c r="A447" s="23"/>
      <c r="B447" s="3"/>
      <c r="C447" s="3"/>
      <c r="D447" s="12"/>
      <c r="E447" s="3"/>
      <c r="F447" s="3"/>
      <c r="G447" s="12"/>
      <c r="H447" s="1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>
      <c r="A448" s="23"/>
      <c r="B448" s="3"/>
      <c r="C448" s="3"/>
      <c r="D448" s="12"/>
      <c r="E448" s="3"/>
      <c r="F448" s="3"/>
      <c r="G448" s="12"/>
      <c r="H448" s="1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>
      <c r="A449" s="23"/>
      <c r="B449" s="3"/>
      <c r="C449" s="3"/>
      <c r="D449" s="12"/>
      <c r="E449" s="3"/>
      <c r="F449" s="3"/>
      <c r="G449" s="12"/>
      <c r="H449" s="1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>
      <c r="A450" s="23"/>
      <c r="B450" s="3"/>
      <c r="C450" s="3"/>
      <c r="D450" s="12"/>
      <c r="E450" s="3"/>
      <c r="F450" s="3"/>
      <c r="G450" s="12"/>
      <c r="H450" s="1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>
      <c r="A451" s="23"/>
      <c r="B451" s="3"/>
      <c r="C451" s="3"/>
      <c r="D451" s="12"/>
      <c r="E451" s="3"/>
      <c r="F451" s="3"/>
      <c r="G451" s="12"/>
      <c r="H451" s="1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>
      <c r="A452" s="23"/>
      <c r="B452" s="3"/>
      <c r="C452" s="3"/>
      <c r="D452" s="12"/>
      <c r="E452" s="3"/>
      <c r="F452" s="3"/>
      <c r="G452" s="12"/>
      <c r="H452" s="1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>
      <c r="A453" s="23"/>
      <c r="B453" s="3"/>
      <c r="C453" s="3"/>
      <c r="D453" s="12"/>
      <c r="E453" s="3"/>
      <c r="F453" s="3"/>
      <c r="G453" s="12"/>
      <c r="H453" s="1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>
      <c r="A454" s="23"/>
      <c r="B454" s="3"/>
      <c r="C454" s="3"/>
      <c r="D454" s="12"/>
      <c r="E454" s="3"/>
      <c r="F454" s="3"/>
      <c r="G454" s="12"/>
      <c r="H454" s="1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>
      <c r="A455" s="23"/>
      <c r="B455" s="3"/>
      <c r="C455" s="3"/>
      <c r="D455" s="12"/>
      <c r="E455" s="3"/>
      <c r="F455" s="3"/>
      <c r="G455" s="12"/>
      <c r="H455" s="1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>
      <c r="A456" s="23"/>
      <c r="B456" s="3"/>
      <c r="C456" s="3"/>
      <c r="D456" s="12"/>
      <c r="E456" s="3"/>
      <c r="F456" s="3"/>
      <c r="G456" s="12"/>
      <c r="H456" s="1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>
      <c r="A457" s="23"/>
      <c r="B457" s="3"/>
      <c r="C457" s="3"/>
      <c r="D457" s="12"/>
      <c r="E457" s="3"/>
      <c r="F457" s="3"/>
      <c r="G457" s="12"/>
      <c r="H457" s="1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>
      <c r="A458" s="23"/>
      <c r="B458" s="3"/>
      <c r="C458" s="3"/>
      <c r="D458" s="12"/>
      <c r="E458" s="3"/>
      <c r="F458" s="3"/>
      <c r="G458" s="12"/>
      <c r="H458" s="1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>
      <c r="A459" s="23"/>
      <c r="B459" s="3"/>
      <c r="C459" s="3"/>
      <c r="D459" s="12"/>
      <c r="E459" s="3"/>
      <c r="F459" s="3"/>
      <c r="G459" s="12"/>
      <c r="H459" s="1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>
      <c r="A460" s="23"/>
      <c r="B460" s="3"/>
      <c r="C460" s="3"/>
      <c r="D460" s="12"/>
      <c r="E460" s="3"/>
      <c r="F460" s="3"/>
      <c r="G460" s="12"/>
      <c r="H460" s="1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>
      <c r="A461" s="23"/>
      <c r="B461" s="3"/>
      <c r="C461" s="3"/>
      <c r="D461" s="12"/>
      <c r="E461" s="3"/>
      <c r="F461" s="3"/>
      <c r="G461" s="12"/>
      <c r="H461" s="1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>
      <c r="A462" s="23"/>
      <c r="B462" s="3"/>
      <c r="C462" s="3"/>
      <c r="D462" s="12"/>
      <c r="E462" s="3"/>
      <c r="F462" s="3"/>
      <c r="G462" s="12"/>
      <c r="H462" s="1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>
      <c r="A463" s="23"/>
      <c r="B463" s="3"/>
      <c r="C463" s="3"/>
      <c r="D463" s="12"/>
      <c r="E463" s="3"/>
      <c r="F463" s="3"/>
      <c r="G463" s="12"/>
      <c r="H463" s="1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>
      <c r="A464" s="23"/>
      <c r="B464" s="3"/>
      <c r="C464" s="3"/>
      <c r="D464" s="12"/>
      <c r="E464" s="3"/>
      <c r="F464" s="3"/>
      <c r="G464" s="12"/>
      <c r="H464" s="1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>
      <c r="A465" s="23"/>
      <c r="B465" s="3"/>
      <c r="C465" s="3"/>
      <c r="D465" s="12"/>
      <c r="E465" s="3"/>
      <c r="F465" s="3"/>
      <c r="G465" s="12"/>
      <c r="H465" s="1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>
      <c r="A466" s="23"/>
      <c r="B466" s="3"/>
      <c r="C466" s="3"/>
      <c r="D466" s="12"/>
      <c r="E466" s="3"/>
      <c r="F466" s="3"/>
      <c r="G466" s="12"/>
      <c r="H466" s="1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>
      <c r="A467" s="23"/>
      <c r="B467" s="3"/>
      <c r="C467" s="3"/>
      <c r="D467" s="12"/>
      <c r="E467" s="3"/>
      <c r="F467" s="3"/>
      <c r="G467" s="12"/>
      <c r="H467" s="1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>
      <c r="A468" s="23"/>
      <c r="B468" s="3"/>
      <c r="C468" s="3"/>
      <c r="D468" s="12"/>
      <c r="E468" s="3"/>
      <c r="F468" s="3"/>
      <c r="G468" s="12"/>
      <c r="H468" s="1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>
      <c r="A469" s="23"/>
      <c r="B469" s="3"/>
      <c r="C469" s="3"/>
      <c r="D469" s="12"/>
      <c r="E469" s="3"/>
      <c r="F469" s="3"/>
      <c r="G469" s="12"/>
      <c r="H469" s="1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>
      <c r="A470" s="23"/>
      <c r="B470" s="3"/>
      <c r="C470" s="3"/>
      <c r="D470" s="12"/>
      <c r="E470" s="3"/>
      <c r="F470" s="3"/>
      <c r="G470" s="12"/>
      <c r="H470" s="1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>
      <c r="A471" s="23"/>
      <c r="B471" s="3"/>
      <c r="C471" s="3"/>
      <c r="D471" s="12"/>
      <c r="E471" s="3"/>
      <c r="F471" s="3"/>
      <c r="G471" s="12"/>
      <c r="H471" s="1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>
      <c r="A472" s="23"/>
      <c r="B472" s="3"/>
      <c r="C472" s="3"/>
      <c r="D472" s="12"/>
      <c r="E472" s="3"/>
      <c r="F472" s="3"/>
      <c r="G472" s="12"/>
      <c r="H472" s="1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>
      <c r="A473" s="23"/>
      <c r="B473" s="3"/>
      <c r="C473" s="3"/>
      <c r="D473" s="12"/>
      <c r="E473" s="3"/>
      <c r="F473" s="3"/>
      <c r="G473" s="12"/>
      <c r="H473" s="1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>
      <c r="A474" s="23"/>
      <c r="B474" s="3"/>
      <c r="C474" s="3"/>
      <c r="D474" s="12"/>
      <c r="E474" s="3"/>
      <c r="F474" s="3"/>
      <c r="G474" s="12"/>
      <c r="H474" s="1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>
      <c r="A475" s="23"/>
      <c r="B475" s="3"/>
      <c r="C475" s="3"/>
      <c r="D475" s="12"/>
      <c r="E475" s="3"/>
      <c r="F475" s="3"/>
      <c r="G475" s="12"/>
      <c r="H475" s="1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>
      <c r="A476" s="23"/>
      <c r="B476" s="3"/>
      <c r="C476" s="3"/>
      <c r="D476" s="12"/>
      <c r="E476" s="3"/>
      <c r="F476" s="3"/>
      <c r="G476" s="12"/>
      <c r="H476" s="1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>
      <c r="A477" s="23"/>
      <c r="B477" s="3"/>
      <c r="C477" s="3"/>
      <c r="D477" s="12"/>
      <c r="E477" s="3"/>
      <c r="F477" s="3"/>
      <c r="G477" s="12"/>
      <c r="H477" s="1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>
      <c r="A478" s="23"/>
      <c r="B478" s="3"/>
      <c r="C478" s="3"/>
      <c r="D478" s="12"/>
      <c r="E478" s="3"/>
      <c r="F478" s="3"/>
      <c r="G478" s="12"/>
      <c r="H478" s="1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>
      <c r="A479" s="23"/>
      <c r="B479" s="3"/>
      <c r="C479" s="3"/>
      <c r="D479" s="12"/>
      <c r="E479" s="3"/>
      <c r="F479" s="3"/>
      <c r="G479" s="12"/>
      <c r="H479" s="1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>
      <c r="A480" s="23"/>
      <c r="B480" s="3"/>
      <c r="C480" s="3"/>
      <c r="D480" s="12"/>
      <c r="E480" s="3"/>
      <c r="F480" s="3"/>
      <c r="G480" s="12"/>
      <c r="H480" s="1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>
      <c r="A481" s="23"/>
      <c r="B481" s="3"/>
      <c r="C481" s="3"/>
      <c r="D481" s="12"/>
      <c r="E481" s="3"/>
      <c r="F481" s="3"/>
      <c r="G481" s="12"/>
      <c r="H481" s="1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>
      <c r="A482" s="23"/>
      <c r="B482" s="3"/>
      <c r="C482" s="3"/>
      <c r="D482" s="12"/>
      <c r="E482" s="3"/>
      <c r="F482" s="3"/>
      <c r="G482" s="12"/>
      <c r="H482" s="1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>
      <c r="A483" s="23"/>
      <c r="B483" s="3"/>
      <c r="C483" s="3"/>
      <c r="D483" s="12"/>
      <c r="E483" s="3"/>
      <c r="F483" s="3"/>
      <c r="G483" s="12"/>
      <c r="H483" s="1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>
      <c r="A484" s="23"/>
      <c r="B484" s="3"/>
      <c r="C484" s="3"/>
      <c r="D484" s="12"/>
      <c r="E484" s="3"/>
      <c r="F484" s="3"/>
      <c r="G484" s="12"/>
      <c r="H484" s="1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>
      <c r="A485" s="23"/>
      <c r="B485" s="3"/>
      <c r="C485" s="3"/>
      <c r="D485" s="12"/>
      <c r="E485" s="3"/>
      <c r="F485" s="3"/>
      <c r="G485" s="12"/>
      <c r="H485" s="1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>
      <c r="A486" s="23"/>
      <c r="B486" s="3"/>
      <c r="C486" s="3"/>
      <c r="D486" s="12"/>
      <c r="E486" s="3"/>
      <c r="F486" s="3"/>
      <c r="G486" s="12"/>
      <c r="H486" s="1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>
      <c r="A487" s="23"/>
      <c r="B487" s="3"/>
      <c r="C487" s="3"/>
      <c r="D487" s="12"/>
      <c r="E487" s="3"/>
      <c r="F487" s="3"/>
      <c r="G487" s="12"/>
      <c r="H487" s="1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>
      <c r="A488" s="23"/>
      <c r="B488" s="3"/>
      <c r="C488" s="3"/>
      <c r="D488" s="12"/>
      <c r="E488" s="3"/>
      <c r="F488" s="3"/>
      <c r="G488" s="12"/>
      <c r="H488" s="1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>
      <c r="A489" s="23"/>
      <c r="B489" s="3"/>
      <c r="C489" s="3"/>
      <c r="D489" s="12"/>
      <c r="E489" s="3"/>
      <c r="F489" s="3"/>
      <c r="G489" s="12"/>
      <c r="H489" s="1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>
      <c r="A490" s="23"/>
      <c r="B490" s="3"/>
      <c r="C490" s="3"/>
      <c r="D490" s="12"/>
      <c r="E490" s="3"/>
      <c r="F490" s="3"/>
      <c r="G490" s="12"/>
      <c r="H490" s="1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>
      <c r="A491" s="23"/>
      <c r="B491" s="3"/>
      <c r="C491" s="3"/>
      <c r="D491" s="12"/>
      <c r="E491" s="3"/>
      <c r="F491" s="3"/>
      <c r="G491" s="12"/>
      <c r="H491" s="1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>
      <c r="A492" s="23"/>
      <c r="B492" s="3"/>
      <c r="C492" s="3"/>
      <c r="D492" s="12"/>
      <c r="E492" s="3"/>
      <c r="F492" s="3"/>
      <c r="G492" s="12"/>
      <c r="H492" s="1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>
      <c r="A493" s="23"/>
      <c r="B493" s="3"/>
      <c r="C493" s="3"/>
      <c r="D493" s="12"/>
      <c r="E493" s="3"/>
      <c r="F493" s="3"/>
      <c r="G493" s="12"/>
      <c r="H493" s="1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>
      <c r="A494" s="23"/>
      <c r="B494" s="3"/>
      <c r="C494" s="3"/>
      <c r="D494" s="12"/>
      <c r="E494" s="3"/>
      <c r="F494" s="3"/>
      <c r="G494" s="12"/>
      <c r="H494" s="1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>
      <c r="A495" s="23"/>
      <c r="B495" s="3"/>
      <c r="C495" s="3"/>
      <c r="D495" s="12"/>
      <c r="E495" s="3"/>
      <c r="F495" s="3"/>
      <c r="G495" s="12"/>
      <c r="H495" s="1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>
      <c r="A496" s="23"/>
      <c r="B496" s="3"/>
      <c r="C496" s="3"/>
      <c r="D496" s="12"/>
      <c r="E496" s="3"/>
      <c r="F496" s="3"/>
      <c r="G496" s="12"/>
      <c r="H496" s="1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>
      <c r="A497" s="23"/>
      <c r="B497" s="3"/>
      <c r="C497" s="3"/>
      <c r="D497" s="12"/>
      <c r="E497" s="3"/>
      <c r="F497" s="3"/>
      <c r="G497" s="12"/>
      <c r="H497" s="1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>
      <c r="A498" s="23"/>
      <c r="B498" s="3"/>
      <c r="C498" s="3"/>
      <c r="D498" s="12"/>
      <c r="E498" s="3"/>
      <c r="F498" s="3"/>
      <c r="G498" s="12"/>
      <c r="H498" s="1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>
      <c r="A499" s="23"/>
      <c r="B499" s="3"/>
      <c r="C499" s="3"/>
      <c r="D499" s="12"/>
      <c r="E499" s="3"/>
      <c r="F499" s="3"/>
      <c r="G499" s="12"/>
      <c r="H499" s="1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>
      <c r="A500" s="23"/>
      <c r="B500" s="3"/>
      <c r="C500" s="3"/>
      <c r="D500" s="12"/>
      <c r="E500" s="3"/>
      <c r="F500" s="3"/>
      <c r="G500" s="12"/>
      <c r="H500" s="1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>
      <c r="A501" s="23"/>
      <c r="B501" s="3"/>
      <c r="C501" s="3"/>
      <c r="D501" s="12"/>
      <c r="E501" s="3"/>
      <c r="F501" s="3"/>
      <c r="G501" s="12"/>
      <c r="H501" s="1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>
      <c r="A502" s="23"/>
      <c r="B502" s="3"/>
      <c r="C502" s="3"/>
      <c r="D502" s="12"/>
      <c r="E502" s="3"/>
      <c r="F502" s="3"/>
      <c r="G502" s="12"/>
      <c r="H502" s="1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>
      <c r="A503" s="23"/>
      <c r="B503" s="3"/>
      <c r="C503" s="3"/>
      <c r="D503" s="12"/>
      <c r="E503" s="3"/>
      <c r="F503" s="3"/>
      <c r="G503" s="12"/>
      <c r="H503" s="1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>
      <c r="A504" s="23"/>
      <c r="B504" s="3"/>
      <c r="C504" s="3"/>
      <c r="D504" s="12"/>
      <c r="E504" s="3"/>
      <c r="F504" s="3"/>
      <c r="G504" s="12"/>
      <c r="H504" s="1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>
      <c r="A505" s="23"/>
      <c r="B505" s="3"/>
      <c r="C505" s="3"/>
      <c r="D505" s="12"/>
      <c r="E505" s="3"/>
      <c r="F505" s="3"/>
      <c r="G505" s="12"/>
      <c r="H505" s="1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>
      <c r="A506" s="23"/>
      <c r="B506" s="3"/>
      <c r="C506" s="3"/>
      <c r="D506" s="12"/>
      <c r="E506" s="3"/>
      <c r="F506" s="3"/>
      <c r="G506" s="12"/>
      <c r="H506" s="1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>
      <c r="A507" s="23"/>
      <c r="B507" s="3"/>
      <c r="C507" s="3"/>
      <c r="D507" s="12"/>
      <c r="E507" s="3"/>
      <c r="F507" s="3"/>
      <c r="G507" s="12"/>
      <c r="H507" s="1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>
      <c r="A508" s="23"/>
      <c r="B508" s="3"/>
      <c r="C508" s="3"/>
      <c r="D508" s="12"/>
      <c r="E508" s="3"/>
      <c r="F508" s="3"/>
      <c r="G508" s="12"/>
      <c r="H508" s="1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>
      <c r="A509" s="23"/>
      <c r="B509" s="3"/>
      <c r="C509" s="3"/>
      <c r="D509" s="12"/>
      <c r="E509" s="3"/>
      <c r="F509" s="3"/>
      <c r="G509" s="12"/>
      <c r="H509" s="1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>
      <c r="A510" s="23"/>
      <c r="B510" s="3"/>
      <c r="C510" s="3"/>
      <c r="D510" s="12"/>
      <c r="E510" s="3"/>
      <c r="F510" s="3"/>
      <c r="G510" s="12"/>
      <c r="H510" s="1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>
      <c r="A511" s="23"/>
      <c r="B511" s="3"/>
      <c r="C511" s="3"/>
      <c r="D511" s="12"/>
      <c r="E511" s="3"/>
      <c r="F511" s="3"/>
      <c r="G511" s="12"/>
      <c r="H511" s="1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>
      <c r="A512" s="23"/>
      <c r="B512" s="3"/>
      <c r="C512" s="3"/>
      <c r="D512" s="12"/>
      <c r="E512" s="3"/>
      <c r="F512" s="3"/>
      <c r="G512" s="12"/>
      <c r="H512" s="1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>
      <c r="A513" s="23"/>
      <c r="B513" s="3"/>
      <c r="C513" s="3"/>
      <c r="D513" s="12"/>
      <c r="E513" s="3"/>
      <c r="F513" s="3"/>
      <c r="G513" s="12"/>
      <c r="H513" s="1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>
      <c r="A514" s="23"/>
      <c r="B514" s="3"/>
      <c r="C514" s="3"/>
      <c r="D514" s="12"/>
      <c r="E514" s="3"/>
      <c r="F514" s="3"/>
      <c r="G514" s="12"/>
      <c r="H514" s="1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>
      <c r="A515" s="23"/>
      <c r="B515" s="3"/>
      <c r="C515" s="3"/>
      <c r="D515" s="12"/>
      <c r="E515" s="3"/>
      <c r="F515" s="3"/>
      <c r="G515" s="12"/>
      <c r="H515" s="1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>
      <c r="A516" s="23"/>
      <c r="B516" s="3"/>
      <c r="C516" s="3"/>
      <c r="D516" s="12"/>
      <c r="E516" s="3"/>
      <c r="F516" s="3"/>
      <c r="G516" s="12"/>
      <c r="H516" s="1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>
      <c r="A517" s="23"/>
      <c r="B517" s="3"/>
      <c r="C517" s="3"/>
      <c r="D517" s="12"/>
      <c r="E517" s="3"/>
      <c r="F517" s="3"/>
      <c r="G517" s="12"/>
      <c r="H517" s="1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>
      <c r="A518" s="23"/>
      <c r="B518" s="3"/>
      <c r="C518" s="3"/>
      <c r="D518" s="12"/>
      <c r="E518" s="3"/>
      <c r="F518" s="3"/>
      <c r="G518" s="12"/>
      <c r="H518" s="1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>
      <c r="A519" s="23"/>
      <c r="B519" s="3"/>
      <c r="C519" s="3"/>
      <c r="D519" s="12"/>
      <c r="E519" s="3"/>
      <c r="F519" s="3"/>
      <c r="G519" s="12"/>
      <c r="H519" s="1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>
      <c r="A520" s="23"/>
      <c r="B520" s="3"/>
      <c r="C520" s="3"/>
      <c r="D520" s="12"/>
      <c r="E520" s="3"/>
      <c r="F520" s="3"/>
      <c r="G520" s="12"/>
      <c r="H520" s="1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>
      <c r="A521" s="23"/>
      <c r="B521" s="3"/>
      <c r="C521" s="3"/>
      <c r="D521" s="12"/>
      <c r="E521" s="3"/>
      <c r="F521" s="3"/>
      <c r="G521" s="12"/>
      <c r="H521" s="1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>
      <c r="A522" s="23"/>
      <c r="B522" s="3"/>
      <c r="C522" s="3"/>
      <c r="D522" s="12"/>
      <c r="E522" s="3"/>
      <c r="F522" s="3"/>
      <c r="G522" s="12"/>
      <c r="H522" s="1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>
      <c r="A523" s="23"/>
      <c r="B523" s="3"/>
      <c r="C523" s="3"/>
      <c r="D523" s="12"/>
      <c r="E523" s="3"/>
      <c r="F523" s="3"/>
      <c r="G523" s="12"/>
      <c r="H523" s="1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>
      <c r="A524" s="23"/>
      <c r="B524" s="3"/>
      <c r="C524" s="3"/>
      <c r="D524" s="12"/>
      <c r="E524" s="3"/>
      <c r="F524" s="3"/>
      <c r="G524" s="12"/>
      <c r="H524" s="1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>
      <c r="A525" s="23"/>
      <c r="B525" s="3"/>
      <c r="C525" s="3"/>
      <c r="D525" s="12"/>
      <c r="E525" s="3"/>
      <c r="F525" s="3"/>
      <c r="G525" s="12"/>
      <c r="H525" s="1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>
      <c r="A526" s="23"/>
      <c r="B526" s="3"/>
      <c r="C526" s="3"/>
      <c r="D526" s="12"/>
      <c r="E526" s="3"/>
      <c r="F526" s="3"/>
      <c r="G526" s="12"/>
      <c r="H526" s="1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>
      <c r="A527" s="23"/>
      <c r="B527" s="3"/>
      <c r="C527" s="3"/>
      <c r="D527" s="12"/>
      <c r="E527" s="3"/>
      <c r="F527" s="3"/>
      <c r="G527" s="12"/>
      <c r="H527" s="1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>
      <c r="A528" s="23"/>
      <c r="B528" s="3"/>
      <c r="C528" s="3"/>
      <c r="D528" s="12"/>
      <c r="E528" s="3"/>
      <c r="F528" s="3"/>
      <c r="G528" s="12"/>
      <c r="H528" s="1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>
      <c r="A529" s="23"/>
      <c r="B529" s="3"/>
      <c r="C529" s="3"/>
      <c r="D529" s="12"/>
      <c r="E529" s="3"/>
      <c r="F529" s="3"/>
      <c r="G529" s="12"/>
      <c r="H529" s="1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>
      <c r="A530" s="23"/>
      <c r="B530" s="3"/>
      <c r="C530" s="3"/>
      <c r="D530" s="12"/>
      <c r="E530" s="3"/>
      <c r="F530" s="3"/>
      <c r="G530" s="12"/>
      <c r="H530" s="1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>
      <c r="A531" s="23"/>
      <c r="B531" s="3"/>
      <c r="C531" s="3"/>
      <c r="D531" s="12"/>
      <c r="E531" s="3"/>
      <c r="F531" s="3"/>
      <c r="G531" s="12"/>
      <c r="H531" s="1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>
      <c r="A532" s="23"/>
      <c r="B532" s="3"/>
      <c r="C532" s="3"/>
      <c r="D532" s="12"/>
      <c r="E532" s="3"/>
      <c r="F532" s="3"/>
      <c r="G532" s="12"/>
      <c r="H532" s="1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>
      <c r="A533" s="23"/>
      <c r="B533" s="3"/>
      <c r="C533" s="3"/>
      <c r="D533" s="12"/>
      <c r="E533" s="3"/>
      <c r="F533" s="3"/>
      <c r="G533" s="12"/>
      <c r="H533" s="1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>
      <c r="A534" s="23"/>
      <c r="B534" s="3"/>
      <c r="C534" s="3"/>
      <c r="D534" s="12"/>
      <c r="E534" s="3"/>
      <c r="F534" s="3"/>
      <c r="G534" s="12"/>
      <c r="H534" s="1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>
      <c r="A535" s="23"/>
      <c r="B535" s="3"/>
      <c r="C535" s="3"/>
      <c r="D535" s="12"/>
      <c r="E535" s="3"/>
      <c r="F535" s="3"/>
      <c r="G535" s="12"/>
      <c r="H535" s="1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>
      <c r="A536" s="23"/>
      <c r="B536" s="3"/>
      <c r="C536" s="3"/>
      <c r="D536" s="12"/>
      <c r="E536" s="3"/>
      <c r="F536" s="3"/>
      <c r="G536" s="12"/>
      <c r="H536" s="1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>
      <c r="A537" s="23"/>
      <c r="B537" s="3"/>
      <c r="C537" s="3"/>
      <c r="D537" s="12"/>
      <c r="E537" s="3"/>
      <c r="F537" s="3"/>
      <c r="G537" s="12"/>
      <c r="H537" s="1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>
      <c r="A538" s="23"/>
      <c r="B538" s="3"/>
      <c r="C538" s="3"/>
      <c r="D538" s="12"/>
      <c r="E538" s="3"/>
      <c r="F538" s="3"/>
      <c r="G538" s="12"/>
      <c r="H538" s="1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>
      <c r="A539" s="23"/>
      <c r="B539" s="3"/>
      <c r="C539" s="3"/>
      <c r="D539" s="12"/>
      <c r="E539" s="3"/>
      <c r="F539" s="3"/>
      <c r="G539" s="12"/>
      <c r="H539" s="1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>
      <c r="A540" s="23"/>
      <c r="B540" s="3"/>
      <c r="C540" s="3"/>
      <c r="D540" s="12"/>
      <c r="E540" s="3"/>
      <c r="F540" s="3"/>
      <c r="G540" s="12"/>
      <c r="H540" s="1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>
      <c r="A541" s="23"/>
      <c r="B541" s="3"/>
      <c r="C541" s="3"/>
      <c r="D541" s="12"/>
      <c r="E541" s="3"/>
      <c r="F541" s="3"/>
      <c r="G541" s="12"/>
      <c r="H541" s="1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>
      <c r="A542" s="23"/>
      <c r="B542" s="3"/>
      <c r="C542" s="3"/>
      <c r="D542" s="12"/>
      <c r="E542" s="3"/>
      <c r="F542" s="3"/>
      <c r="G542" s="12"/>
      <c r="H542" s="1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>
      <c r="A543" s="23"/>
      <c r="B543" s="3"/>
      <c r="C543" s="3"/>
      <c r="D543" s="12"/>
      <c r="E543" s="3"/>
      <c r="F543" s="3"/>
      <c r="G543" s="12"/>
      <c r="H543" s="1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>
      <c r="A544" s="23"/>
      <c r="B544" s="3"/>
      <c r="C544" s="3"/>
      <c r="D544" s="12"/>
      <c r="E544" s="3"/>
      <c r="F544" s="3"/>
      <c r="G544" s="12"/>
      <c r="H544" s="1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>
      <c r="A545" s="23"/>
      <c r="B545" s="3"/>
      <c r="C545" s="3"/>
      <c r="D545" s="12"/>
      <c r="E545" s="3"/>
      <c r="F545" s="3"/>
      <c r="G545" s="12"/>
      <c r="H545" s="1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>
      <c r="A546" s="23"/>
      <c r="B546" s="3"/>
      <c r="C546" s="3"/>
      <c r="D546" s="12"/>
      <c r="E546" s="3"/>
      <c r="F546" s="3"/>
      <c r="G546" s="12"/>
      <c r="H546" s="1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>
      <c r="A547" s="23"/>
      <c r="B547" s="3"/>
      <c r="C547" s="3"/>
      <c r="D547" s="12"/>
      <c r="E547" s="3"/>
      <c r="F547" s="3"/>
      <c r="G547" s="12"/>
      <c r="H547" s="1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>
      <c r="A548" s="23"/>
      <c r="B548" s="3"/>
      <c r="C548" s="3"/>
      <c r="D548" s="12"/>
      <c r="E548" s="3"/>
      <c r="F548" s="3"/>
      <c r="G548" s="12"/>
      <c r="H548" s="1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>
      <c r="A549" s="23"/>
      <c r="B549" s="3"/>
      <c r="C549" s="3"/>
      <c r="D549" s="12"/>
      <c r="E549" s="3"/>
      <c r="F549" s="3"/>
      <c r="G549" s="12"/>
      <c r="H549" s="1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>
      <c r="A550" s="23"/>
      <c r="B550" s="3"/>
      <c r="C550" s="3"/>
      <c r="D550" s="12"/>
      <c r="E550" s="3"/>
      <c r="F550" s="3"/>
      <c r="G550" s="12"/>
      <c r="H550" s="1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>
      <c r="A551" s="23"/>
      <c r="B551" s="3"/>
      <c r="C551" s="3"/>
      <c r="D551" s="12"/>
      <c r="E551" s="3"/>
      <c r="F551" s="3"/>
      <c r="G551" s="12"/>
      <c r="H551" s="1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>
      <c r="A552" s="23"/>
      <c r="B552" s="3"/>
      <c r="C552" s="3"/>
      <c r="D552" s="12"/>
      <c r="E552" s="3"/>
      <c r="F552" s="3"/>
      <c r="G552" s="12"/>
      <c r="H552" s="1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>
      <c r="A553" s="23"/>
      <c r="B553" s="3"/>
      <c r="C553" s="3"/>
      <c r="D553" s="12"/>
      <c r="E553" s="3"/>
      <c r="F553" s="3"/>
      <c r="G553" s="12"/>
      <c r="H553" s="1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>
      <c r="A554" s="23"/>
      <c r="B554" s="3"/>
      <c r="C554" s="3"/>
      <c r="D554" s="12"/>
      <c r="E554" s="3"/>
      <c r="F554" s="3"/>
      <c r="G554" s="12"/>
      <c r="H554" s="1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>
      <c r="A555" s="23"/>
      <c r="B555" s="3"/>
      <c r="C555" s="3"/>
      <c r="D555" s="12"/>
      <c r="E555" s="3"/>
      <c r="F555" s="3"/>
      <c r="G555" s="12"/>
      <c r="H555" s="1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>
      <c r="A556" s="23"/>
      <c r="B556" s="3"/>
      <c r="C556" s="3"/>
      <c r="D556" s="12"/>
      <c r="E556" s="3"/>
      <c r="F556" s="3"/>
      <c r="G556" s="12"/>
      <c r="H556" s="1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>
      <c r="A557" s="23"/>
      <c r="B557" s="3"/>
      <c r="C557" s="3"/>
      <c r="D557" s="12"/>
      <c r="E557" s="3"/>
      <c r="F557" s="3"/>
      <c r="G557" s="12"/>
      <c r="H557" s="1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>
      <c r="A558" s="23"/>
      <c r="B558" s="3"/>
      <c r="C558" s="3"/>
      <c r="D558" s="12"/>
      <c r="E558" s="3"/>
      <c r="F558" s="3"/>
      <c r="G558" s="12"/>
      <c r="H558" s="1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>
      <c r="A559" s="23"/>
      <c r="B559" s="3"/>
      <c r="C559" s="3"/>
      <c r="D559" s="12"/>
      <c r="E559" s="3"/>
      <c r="F559" s="3"/>
      <c r="G559" s="12"/>
      <c r="H559" s="1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>
      <c r="A560" s="23"/>
      <c r="B560" s="3"/>
      <c r="C560" s="3"/>
      <c r="D560" s="12"/>
      <c r="E560" s="3"/>
      <c r="F560" s="3"/>
      <c r="G560" s="12"/>
      <c r="H560" s="1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>
      <c r="A561" s="23"/>
      <c r="B561" s="3"/>
      <c r="C561" s="3"/>
      <c r="D561" s="12"/>
      <c r="E561" s="3"/>
      <c r="F561" s="3"/>
      <c r="G561" s="12"/>
      <c r="H561" s="1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>
      <c r="A562" s="23"/>
      <c r="B562" s="3"/>
      <c r="C562" s="3"/>
      <c r="D562" s="12"/>
      <c r="E562" s="3"/>
      <c r="F562" s="3"/>
      <c r="G562" s="12"/>
      <c r="H562" s="1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>
      <c r="A563" s="23"/>
      <c r="B563" s="3"/>
      <c r="C563" s="3"/>
      <c r="D563" s="12"/>
      <c r="E563" s="3"/>
      <c r="F563" s="3"/>
      <c r="G563" s="12"/>
      <c r="H563" s="1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>
      <c r="A564" s="23"/>
      <c r="B564" s="3"/>
      <c r="C564" s="3"/>
      <c r="D564" s="12"/>
      <c r="E564" s="3"/>
      <c r="F564" s="3"/>
      <c r="G564" s="12"/>
      <c r="H564" s="1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>
      <c r="A565" s="23"/>
      <c r="B565" s="3"/>
      <c r="C565" s="3"/>
      <c r="D565" s="12"/>
      <c r="E565" s="3"/>
      <c r="F565" s="3"/>
      <c r="G565" s="12"/>
      <c r="H565" s="1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>
      <c r="A566" s="23"/>
      <c r="B566" s="3"/>
      <c r="C566" s="3"/>
      <c r="D566" s="12"/>
      <c r="E566" s="3"/>
      <c r="F566" s="3"/>
      <c r="G566" s="12"/>
      <c r="H566" s="1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>
      <c r="A567" s="23"/>
      <c r="B567" s="3"/>
      <c r="C567" s="3"/>
      <c r="D567" s="12"/>
      <c r="E567" s="3"/>
      <c r="F567" s="3"/>
      <c r="G567" s="12"/>
      <c r="H567" s="1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>
      <c r="A568" s="23"/>
      <c r="B568" s="3"/>
      <c r="C568" s="3"/>
      <c r="D568" s="12"/>
      <c r="E568" s="3"/>
      <c r="F568" s="3"/>
      <c r="G568" s="12"/>
      <c r="H568" s="1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>
      <c r="A569" s="23"/>
      <c r="B569" s="3"/>
      <c r="C569" s="3"/>
      <c r="D569" s="12"/>
      <c r="E569" s="3"/>
      <c r="F569" s="3"/>
      <c r="G569" s="12"/>
      <c r="H569" s="1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>
      <c r="A570" s="23"/>
      <c r="B570" s="3"/>
      <c r="C570" s="3"/>
      <c r="D570" s="12"/>
      <c r="E570" s="3"/>
      <c r="F570" s="3"/>
      <c r="G570" s="12"/>
      <c r="H570" s="1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>
      <c r="A571" s="23"/>
      <c r="B571" s="3"/>
      <c r="C571" s="3"/>
      <c r="D571" s="12"/>
      <c r="E571" s="3"/>
      <c r="F571" s="3"/>
      <c r="G571" s="12"/>
      <c r="H571" s="1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>
      <c r="A572" s="23"/>
      <c r="B572" s="3"/>
      <c r="C572" s="3"/>
      <c r="D572" s="12"/>
      <c r="E572" s="3"/>
      <c r="F572" s="3"/>
      <c r="G572" s="12"/>
      <c r="H572" s="1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>
      <c r="A573" s="23"/>
      <c r="B573" s="3"/>
      <c r="C573" s="3"/>
      <c r="D573" s="12"/>
      <c r="E573" s="3"/>
      <c r="F573" s="3"/>
      <c r="G573" s="12"/>
      <c r="H573" s="1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>
      <c r="A574" s="23"/>
      <c r="B574" s="3"/>
      <c r="C574" s="3"/>
      <c r="D574" s="12"/>
      <c r="E574" s="3"/>
      <c r="F574" s="3"/>
      <c r="G574" s="12"/>
      <c r="H574" s="1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>
      <c r="A575" s="23"/>
      <c r="B575" s="3"/>
      <c r="C575" s="3"/>
      <c r="D575" s="12"/>
      <c r="E575" s="3"/>
      <c r="F575" s="3"/>
      <c r="G575" s="12"/>
      <c r="H575" s="1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>
      <c r="A576" s="23"/>
      <c r="B576" s="3"/>
      <c r="C576" s="3"/>
      <c r="D576" s="12"/>
      <c r="E576" s="3"/>
      <c r="F576" s="3"/>
      <c r="G576" s="12"/>
      <c r="H576" s="1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>
      <c r="A577" s="23"/>
      <c r="B577" s="3"/>
      <c r="C577" s="3"/>
      <c r="D577" s="12"/>
      <c r="E577" s="3"/>
      <c r="F577" s="3"/>
      <c r="G577" s="12"/>
      <c r="H577" s="1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>
      <c r="A578" s="23"/>
      <c r="B578" s="3"/>
      <c r="C578" s="3"/>
      <c r="D578" s="12"/>
      <c r="E578" s="3"/>
      <c r="F578" s="3"/>
      <c r="G578" s="12"/>
      <c r="H578" s="1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>
      <c r="A579" s="23"/>
      <c r="B579" s="3"/>
      <c r="C579" s="3"/>
      <c r="D579" s="12"/>
      <c r="E579" s="3"/>
      <c r="F579" s="3"/>
      <c r="G579" s="12"/>
      <c r="H579" s="1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>
      <c r="A580" s="23"/>
      <c r="B580" s="3"/>
      <c r="C580" s="3"/>
      <c r="D580" s="12"/>
      <c r="E580" s="3"/>
      <c r="F580" s="3"/>
      <c r="G580" s="12"/>
      <c r="H580" s="1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>
      <c r="A581" s="23"/>
      <c r="B581" s="3"/>
      <c r="C581" s="3"/>
      <c r="D581" s="12"/>
      <c r="E581" s="3"/>
      <c r="F581" s="3"/>
      <c r="G581" s="12"/>
      <c r="H581" s="1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>
      <c r="A582" s="23"/>
      <c r="B582" s="3"/>
      <c r="C582" s="3"/>
      <c r="D582" s="12"/>
      <c r="E582" s="3"/>
      <c r="F582" s="3"/>
      <c r="G582" s="12"/>
      <c r="H582" s="1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>
      <c r="A583" s="23"/>
      <c r="B583" s="3"/>
      <c r="C583" s="3"/>
      <c r="D583" s="12"/>
      <c r="E583" s="3"/>
      <c r="F583" s="3"/>
      <c r="G583" s="12"/>
      <c r="H583" s="1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>
      <c r="A584" s="23"/>
      <c r="B584" s="3"/>
      <c r="C584" s="3"/>
      <c r="D584" s="12"/>
      <c r="E584" s="3"/>
      <c r="F584" s="3"/>
      <c r="G584" s="12"/>
      <c r="H584" s="1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>
      <c r="A585" s="23"/>
      <c r="B585" s="3"/>
      <c r="C585" s="3"/>
      <c r="D585" s="12"/>
      <c r="E585" s="3"/>
      <c r="F585" s="3"/>
      <c r="G585" s="12"/>
      <c r="H585" s="1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>
      <c r="A586" s="23"/>
      <c r="B586" s="3"/>
      <c r="C586" s="3"/>
      <c r="D586" s="12"/>
      <c r="E586" s="3"/>
      <c r="F586" s="3"/>
      <c r="G586" s="12"/>
      <c r="H586" s="1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>
      <c r="A587" s="23"/>
      <c r="B587" s="3"/>
      <c r="C587" s="3"/>
      <c r="D587" s="12"/>
      <c r="E587" s="3"/>
      <c r="F587" s="3"/>
      <c r="G587" s="12"/>
      <c r="H587" s="1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>
      <c r="A588" s="23"/>
      <c r="B588" s="3"/>
      <c r="C588" s="3"/>
      <c r="D588" s="12"/>
      <c r="E588" s="3"/>
      <c r="F588" s="3"/>
      <c r="G588" s="12"/>
      <c r="H588" s="1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>
      <c r="A589" s="23"/>
      <c r="B589" s="3"/>
      <c r="C589" s="3"/>
      <c r="D589" s="12"/>
      <c r="E589" s="3"/>
      <c r="F589" s="3"/>
      <c r="G589" s="12"/>
      <c r="H589" s="1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>
      <c r="A590" s="23"/>
      <c r="B590" s="3"/>
      <c r="C590" s="3"/>
      <c r="D590" s="12"/>
      <c r="E590" s="3"/>
      <c r="F590" s="3"/>
      <c r="G590" s="12"/>
      <c r="H590" s="1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>
      <c r="A591" s="23"/>
      <c r="B591" s="3"/>
      <c r="C591" s="3"/>
      <c r="D591" s="12"/>
      <c r="E591" s="3"/>
      <c r="F591" s="3"/>
      <c r="G591" s="12"/>
      <c r="H591" s="1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>
      <c r="A592" s="23"/>
      <c r="B592" s="3"/>
      <c r="C592" s="3"/>
      <c r="D592" s="12"/>
      <c r="E592" s="3"/>
      <c r="F592" s="3"/>
      <c r="G592" s="12"/>
      <c r="H592" s="1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>
      <c r="A593" s="23"/>
      <c r="B593" s="3"/>
      <c r="C593" s="3"/>
      <c r="D593" s="12"/>
      <c r="E593" s="3"/>
      <c r="F593" s="3"/>
      <c r="G593" s="12"/>
      <c r="H593" s="1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>
      <c r="A594" s="23"/>
      <c r="B594" s="3"/>
      <c r="C594" s="3"/>
      <c r="D594" s="12"/>
      <c r="E594" s="3"/>
      <c r="F594" s="3"/>
      <c r="G594" s="12"/>
      <c r="H594" s="1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>
      <c r="A595" s="23"/>
      <c r="B595" s="3"/>
      <c r="C595" s="3"/>
      <c r="D595" s="12"/>
      <c r="E595" s="3"/>
      <c r="F595" s="3"/>
      <c r="G595" s="12"/>
      <c r="H595" s="1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>
      <c r="A596" s="23"/>
      <c r="B596" s="3"/>
      <c r="C596" s="3"/>
      <c r="D596" s="12"/>
      <c r="E596" s="3"/>
      <c r="F596" s="3"/>
      <c r="G596" s="12"/>
      <c r="H596" s="1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>
      <c r="A597" s="23"/>
      <c r="B597" s="3"/>
      <c r="C597" s="3"/>
      <c r="D597" s="12"/>
      <c r="E597" s="3"/>
      <c r="F597" s="3"/>
      <c r="G597" s="12"/>
      <c r="H597" s="1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>
      <c r="A598" s="23"/>
      <c r="B598" s="3"/>
      <c r="C598" s="3"/>
      <c r="D598" s="12"/>
      <c r="E598" s="3"/>
      <c r="F598" s="3"/>
      <c r="G598" s="12"/>
      <c r="H598" s="1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>
      <c r="A599" s="23"/>
      <c r="B599" s="3"/>
      <c r="C599" s="3"/>
      <c r="D599" s="12"/>
      <c r="E599" s="3"/>
      <c r="F599" s="3"/>
      <c r="G599" s="12"/>
      <c r="H599" s="1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>
      <c r="A600" s="23"/>
      <c r="B600" s="3"/>
      <c r="C600" s="3"/>
      <c r="D600" s="12"/>
      <c r="E600" s="3"/>
      <c r="F600" s="3"/>
      <c r="G600" s="12"/>
      <c r="H600" s="1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>
      <c r="A601" s="23"/>
      <c r="B601" s="3"/>
      <c r="C601" s="3"/>
      <c r="D601" s="12"/>
      <c r="E601" s="3"/>
      <c r="F601" s="3"/>
      <c r="G601" s="12"/>
      <c r="H601" s="1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>
      <c r="A602" s="23"/>
      <c r="B602" s="3"/>
      <c r="C602" s="3"/>
      <c r="D602" s="12"/>
      <c r="E602" s="3"/>
      <c r="F602" s="3"/>
      <c r="G602" s="12"/>
      <c r="H602" s="1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>
      <c r="A603" s="23"/>
      <c r="B603" s="3"/>
      <c r="C603" s="3"/>
      <c r="D603" s="12"/>
      <c r="E603" s="3"/>
      <c r="F603" s="3"/>
      <c r="G603" s="12"/>
      <c r="H603" s="1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>
      <c r="A604" s="23"/>
      <c r="B604" s="3"/>
      <c r="C604" s="3"/>
      <c r="D604" s="12"/>
      <c r="E604" s="3"/>
      <c r="F604" s="3"/>
      <c r="G604" s="12"/>
      <c r="H604" s="1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>
      <c r="A605" s="23"/>
      <c r="B605" s="3"/>
      <c r="C605" s="3"/>
      <c r="D605" s="12"/>
      <c r="E605" s="3"/>
      <c r="F605" s="3"/>
      <c r="G605" s="12"/>
      <c r="H605" s="1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>
      <c r="A606" s="23"/>
      <c r="B606" s="3"/>
      <c r="C606" s="3"/>
      <c r="D606" s="12"/>
      <c r="E606" s="3"/>
      <c r="F606" s="3"/>
      <c r="G606" s="12"/>
      <c r="H606" s="1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>
      <c r="A607" s="23"/>
      <c r="B607" s="3"/>
      <c r="C607" s="3"/>
      <c r="D607" s="12"/>
      <c r="E607" s="3"/>
      <c r="F607" s="3"/>
      <c r="G607" s="12"/>
      <c r="H607" s="1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>
      <c r="A608" s="23"/>
      <c r="B608" s="3"/>
      <c r="C608" s="3"/>
      <c r="D608" s="12"/>
      <c r="E608" s="3"/>
      <c r="F608" s="3"/>
      <c r="G608" s="12"/>
      <c r="H608" s="1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>
      <c r="A609" s="23"/>
      <c r="B609" s="3"/>
      <c r="C609" s="3"/>
      <c r="D609" s="12"/>
      <c r="E609" s="3"/>
      <c r="F609" s="3"/>
      <c r="G609" s="12"/>
      <c r="H609" s="1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>
      <c r="A610" s="23"/>
      <c r="B610" s="3"/>
      <c r="C610" s="3"/>
      <c r="D610" s="12"/>
      <c r="E610" s="3"/>
      <c r="F610" s="3"/>
      <c r="G610" s="12"/>
      <c r="H610" s="1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>
      <c r="A611" s="23"/>
      <c r="B611" s="3"/>
      <c r="C611" s="3"/>
      <c r="D611" s="12"/>
      <c r="E611" s="3"/>
      <c r="F611" s="3"/>
      <c r="G611" s="12"/>
      <c r="H611" s="1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>
      <c r="A612" s="23"/>
      <c r="B612" s="3"/>
      <c r="C612" s="3"/>
      <c r="D612" s="12"/>
      <c r="E612" s="3"/>
      <c r="F612" s="3"/>
      <c r="G612" s="12"/>
      <c r="H612" s="1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>
      <c r="A613" s="23"/>
      <c r="B613" s="3"/>
      <c r="C613" s="3"/>
      <c r="D613" s="12"/>
      <c r="E613" s="3"/>
      <c r="F613" s="3"/>
      <c r="G613" s="12"/>
      <c r="H613" s="1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>
      <c r="A614" s="23"/>
      <c r="B614" s="3"/>
      <c r="C614" s="3"/>
      <c r="D614" s="12"/>
      <c r="E614" s="3"/>
      <c r="F614" s="3"/>
      <c r="G614" s="12"/>
      <c r="H614" s="1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>
      <c r="A615" s="23"/>
      <c r="B615" s="3"/>
      <c r="C615" s="3"/>
      <c r="D615" s="12"/>
      <c r="E615" s="3"/>
      <c r="F615" s="3"/>
      <c r="G615" s="12"/>
      <c r="H615" s="1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>
      <c r="A616" s="23"/>
      <c r="B616" s="3"/>
      <c r="C616" s="3"/>
      <c r="D616" s="12"/>
      <c r="E616" s="3"/>
      <c r="F616" s="3"/>
      <c r="G616" s="12"/>
      <c r="H616" s="1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>
      <c r="A617" s="23"/>
      <c r="B617" s="3"/>
      <c r="C617" s="3"/>
      <c r="D617" s="12"/>
      <c r="E617" s="3"/>
      <c r="F617" s="3"/>
      <c r="G617" s="12"/>
      <c r="H617" s="1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>
      <c r="A618" s="23"/>
      <c r="B618" s="3"/>
      <c r="C618" s="3"/>
      <c r="D618" s="12"/>
      <c r="E618" s="3"/>
      <c r="F618" s="3"/>
      <c r="G618" s="12"/>
      <c r="H618" s="1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>
      <c r="A619" s="23"/>
      <c r="B619" s="3"/>
      <c r="C619" s="3"/>
      <c r="D619" s="12"/>
      <c r="E619" s="3"/>
      <c r="F619" s="3"/>
      <c r="G619" s="12"/>
      <c r="H619" s="1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>
      <c r="A620" s="23"/>
      <c r="B620" s="3"/>
      <c r="C620" s="3"/>
      <c r="D620" s="12"/>
      <c r="E620" s="3"/>
      <c r="F620" s="3"/>
      <c r="G620" s="12"/>
      <c r="H620" s="1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>
      <c r="A621" s="23"/>
      <c r="B621" s="3"/>
      <c r="C621" s="3"/>
      <c r="D621" s="12"/>
      <c r="E621" s="3"/>
      <c r="F621" s="3"/>
      <c r="G621" s="12"/>
      <c r="H621" s="1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>
      <c r="A622" s="23"/>
      <c r="B622" s="3"/>
      <c r="C622" s="3"/>
      <c r="D622" s="12"/>
      <c r="E622" s="3"/>
      <c r="F622" s="3"/>
      <c r="G622" s="12"/>
      <c r="H622" s="1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>
      <c r="A623" s="23"/>
      <c r="B623" s="3"/>
      <c r="C623" s="3"/>
      <c r="D623" s="12"/>
      <c r="E623" s="3"/>
      <c r="F623" s="3"/>
      <c r="G623" s="12"/>
      <c r="H623" s="1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>
      <c r="A624" s="23"/>
      <c r="B624" s="3"/>
      <c r="C624" s="3"/>
      <c r="D624" s="12"/>
      <c r="E624" s="3"/>
      <c r="F624" s="3"/>
      <c r="G624" s="12"/>
      <c r="H624" s="1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>
      <c r="A625" s="23"/>
      <c r="B625" s="3"/>
      <c r="C625" s="3"/>
      <c r="D625" s="12"/>
      <c r="E625" s="3"/>
      <c r="F625" s="3"/>
      <c r="G625" s="12"/>
      <c r="H625" s="1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>
      <c r="A626" s="23"/>
      <c r="B626" s="3"/>
      <c r="C626" s="3"/>
      <c r="D626" s="12"/>
      <c r="E626" s="3"/>
      <c r="F626" s="3"/>
      <c r="G626" s="12"/>
      <c r="H626" s="1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>
      <c r="A627" s="23"/>
      <c r="B627" s="3"/>
      <c r="C627" s="3"/>
      <c r="D627" s="12"/>
      <c r="E627" s="3"/>
      <c r="F627" s="3"/>
      <c r="G627" s="12"/>
      <c r="H627" s="1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>
      <c r="A628" s="23"/>
      <c r="B628" s="3"/>
      <c r="C628" s="3"/>
      <c r="D628" s="12"/>
      <c r="E628" s="3"/>
      <c r="F628" s="3"/>
      <c r="G628" s="12"/>
      <c r="H628" s="1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>
      <c r="A629" s="23"/>
      <c r="B629" s="3"/>
      <c r="C629" s="3"/>
      <c r="D629" s="12"/>
      <c r="E629" s="3"/>
      <c r="F629" s="3"/>
      <c r="G629" s="12"/>
      <c r="H629" s="1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>
      <c r="A630" s="23"/>
      <c r="B630" s="3"/>
      <c r="C630" s="3"/>
      <c r="D630" s="12"/>
      <c r="E630" s="3"/>
      <c r="F630" s="3"/>
      <c r="G630" s="12"/>
      <c r="H630" s="1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>
      <c r="A631" s="23"/>
      <c r="B631" s="3"/>
      <c r="C631" s="3"/>
      <c r="D631" s="12"/>
      <c r="E631" s="3"/>
      <c r="F631" s="3"/>
      <c r="G631" s="12"/>
      <c r="H631" s="1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>
      <c r="A632" s="23"/>
      <c r="B632" s="3"/>
      <c r="C632" s="3"/>
      <c r="D632" s="12"/>
      <c r="E632" s="3"/>
      <c r="F632" s="3"/>
      <c r="G632" s="12"/>
      <c r="H632" s="1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>
      <c r="A633" s="23"/>
      <c r="B633" s="3"/>
      <c r="C633" s="3"/>
      <c r="D633" s="12"/>
      <c r="E633" s="3"/>
      <c r="F633" s="3"/>
      <c r="G633" s="12"/>
      <c r="H633" s="1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>
      <c r="A634" s="23"/>
      <c r="B634" s="3"/>
      <c r="C634" s="3"/>
      <c r="D634" s="12"/>
      <c r="E634" s="3"/>
      <c r="F634" s="3"/>
      <c r="G634" s="12"/>
      <c r="H634" s="1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>
      <c r="A635" s="23"/>
      <c r="B635" s="3"/>
      <c r="C635" s="3"/>
      <c r="D635" s="12"/>
      <c r="E635" s="3"/>
      <c r="F635" s="3"/>
      <c r="G635" s="12"/>
      <c r="H635" s="1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>
      <c r="A636" s="23"/>
      <c r="B636" s="3"/>
      <c r="C636" s="3"/>
      <c r="D636" s="12"/>
      <c r="E636" s="3"/>
      <c r="F636" s="3"/>
      <c r="G636" s="12"/>
      <c r="H636" s="1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>
      <c r="A637" s="23"/>
      <c r="B637" s="3"/>
      <c r="C637" s="3"/>
      <c r="D637" s="12"/>
      <c r="E637" s="3"/>
      <c r="F637" s="3"/>
      <c r="G637" s="12"/>
      <c r="H637" s="1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>
      <c r="A638" s="23"/>
      <c r="B638" s="3"/>
      <c r="C638" s="3"/>
      <c r="D638" s="12"/>
      <c r="E638" s="3"/>
      <c r="F638" s="3"/>
      <c r="G638" s="12"/>
      <c r="H638" s="1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>
      <c r="A639" s="23"/>
      <c r="B639" s="3"/>
      <c r="C639" s="3"/>
      <c r="D639" s="12"/>
      <c r="E639" s="3"/>
      <c r="F639" s="3"/>
      <c r="G639" s="12"/>
      <c r="H639" s="1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>
      <c r="A640" s="23"/>
      <c r="B640" s="3"/>
      <c r="C640" s="3"/>
      <c r="D640" s="12"/>
      <c r="E640" s="3"/>
      <c r="F640" s="3"/>
      <c r="G640" s="12"/>
      <c r="H640" s="1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>
      <c r="A641" s="23"/>
      <c r="B641" s="3"/>
      <c r="C641" s="3"/>
      <c r="D641" s="12"/>
      <c r="E641" s="3"/>
      <c r="F641" s="3"/>
      <c r="G641" s="12"/>
      <c r="H641" s="1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>
      <c r="A642" s="23"/>
      <c r="B642" s="3"/>
      <c r="C642" s="3"/>
      <c r="D642" s="12"/>
      <c r="E642" s="3"/>
      <c r="F642" s="3"/>
      <c r="G642" s="12"/>
      <c r="H642" s="1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>
      <c r="A643" s="23"/>
      <c r="B643" s="3"/>
      <c r="C643" s="3"/>
      <c r="D643" s="12"/>
      <c r="E643" s="3"/>
      <c r="F643" s="3"/>
      <c r="G643" s="12"/>
      <c r="H643" s="1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>
      <c r="A644" s="23"/>
      <c r="B644" s="3"/>
      <c r="C644" s="3"/>
      <c r="D644" s="12"/>
      <c r="E644" s="3"/>
      <c r="F644" s="3"/>
      <c r="G644" s="12"/>
      <c r="H644" s="1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>
      <c r="A645" s="23"/>
      <c r="B645" s="3"/>
      <c r="C645" s="3"/>
      <c r="D645" s="12"/>
      <c r="E645" s="3"/>
      <c r="F645" s="3"/>
      <c r="G645" s="12"/>
      <c r="H645" s="1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>
      <c r="A646" s="23"/>
      <c r="B646" s="3"/>
      <c r="C646" s="3"/>
      <c r="D646" s="12"/>
      <c r="E646" s="3"/>
      <c r="F646" s="3"/>
      <c r="G646" s="12"/>
      <c r="H646" s="1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>
      <c r="A647" s="23"/>
      <c r="B647" s="3"/>
      <c r="C647" s="3"/>
      <c r="D647" s="12"/>
      <c r="E647" s="3"/>
      <c r="F647" s="3"/>
      <c r="G647" s="12"/>
      <c r="H647" s="1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>
      <c r="A648" s="23"/>
      <c r="B648" s="3"/>
      <c r="C648" s="3"/>
      <c r="D648" s="12"/>
      <c r="E648" s="3"/>
      <c r="F648" s="3"/>
      <c r="G648" s="12"/>
      <c r="H648" s="1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>
      <c r="A649" s="23"/>
      <c r="B649" s="3"/>
      <c r="C649" s="3"/>
      <c r="D649" s="12"/>
      <c r="E649" s="3"/>
      <c r="F649" s="3"/>
      <c r="G649" s="12"/>
      <c r="H649" s="1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>
      <c r="A650" s="23"/>
      <c r="B650" s="3"/>
      <c r="C650" s="3"/>
      <c r="D650" s="12"/>
      <c r="E650" s="3"/>
      <c r="F650" s="3"/>
      <c r="G650" s="12"/>
      <c r="H650" s="1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>
      <c r="A651" s="23"/>
      <c r="B651" s="3"/>
      <c r="C651" s="3"/>
      <c r="D651" s="12"/>
      <c r="E651" s="3"/>
      <c r="F651" s="3"/>
      <c r="G651" s="12"/>
      <c r="H651" s="1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>
      <c r="A652" s="23"/>
      <c r="B652" s="3"/>
      <c r="C652" s="3"/>
      <c r="D652" s="12"/>
      <c r="E652" s="3"/>
      <c r="F652" s="3"/>
      <c r="G652" s="12"/>
      <c r="H652" s="1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>
      <c r="A653" s="23"/>
      <c r="B653" s="3"/>
      <c r="C653" s="3"/>
      <c r="D653" s="12"/>
      <c r="E653" s="3"/>
      <c r="F653" s="3"/>
      <c r="G653" s="12"/>
      <c r="H653" s="1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>
      <c r="A654" s="23"/>
      <c r="B654" s="3"/>
      <c r="C654" s="3"/>
      <c r="D654" s="12"/>
      <c r="E654" s="3"/>
      <c r="F654" s="3"/>
      <c r="G654" s="12"/>
      <c r="H654" s="1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>
      <c r="A655" s="23"/>
      <c r="B655" s="3"/>
      <c r="C655" s="3"/>
      <c r="D655" s="12"/>
      <c r="E655" s="3"/>
      <c r="F655" s="3"/>
      <c r="G655" s="12"/>
      <c r="H655" s="1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>
      <c r="A656" s="23"/>
      <c r="B656" s="3"/>
      <c r="C656" s="3"/>
      <c r="D656" s="12"/>
      <c r="E656" s="3"/>
      <c r="F656" s="3"/>
      <c r="G656" s="12"/>
      <c r="H656" s="1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>
      <c r="A657" s="23"/>
      <c r="B657" s="3"/>
      <c r="C657" s="3"/>
      <c r="D657" s="12"/>
      <c r="E657" s="3"/>
      <c r="F657" s="3"/>
      <c r="G657" s="12"/>
      <c r="H657" s="1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>
      <c r="A658" s="23"/>
      <c r="B658" s="3"/>
      <c r="C658" s="3"/>
      <c r="D658" s="12"/>
      <c r="E658" s="3"/>
      <c r="F658" s="3"/>
      <c r="G658" s="12"/>
      <c r="H658" s="1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>
      <c r="A659" s="23"/>
      <c r="B659" s="3"/>
      <c r="C659" s="3"/>
      <c r="D659" s="12"/>
      <c r="E659" s="3"/>
      <c r="F659" s="3"/>
      <c r="G659" s="12"/>
      <c r="H659" s="1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>
      <c r="A660" s="23"/>
      <c r="B660" s="3"/>
      <c r="C660" s="3"/>
      <c r="D660" s="12"/>
      <c r="E660" s="3"/>
      <c r="F660" s="3"/>
      <c r="G660" s="12"/>
      <c r="H660" s="1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>
      <c r="A661" s="23"/>
      <c r="B661" s="3"/>
      <c r="C661" s="3"/>
      <c r="D661" s="12"/>
      <c r="E661" s="3"/>
      <c r="F661" s="3"/>
      <c r="G661" s="12"/>
      <c r="H661" s="1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>
      <c r="A662" s="23"/>
      <c r="B662" s="3"/>
      <c r="C662" s="3"/>
      <c r="D662" s="12"/>
      <c r="E662" s="3"/>
      <c r="F662" s="3"/>
      <c r="G662" s="12"/>
      <c r="H662" s="1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>
      <c r="A663" s="23"/>
      <c r="B663" s="3"/>
      <c r="C663" s="3"/>
      <c r="D663" s="12"/>
      <c r="E663" s="3"/>
      <c r="F663" s="3"/>
      <c r="G663" s="12"/>
      <c r="H663" s="1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>
      <c r="A664" s="23"/>
      <c r="B664" s="3"/>
      <c r="C664" s="3"/>
      <c r="D664" s="12"/>
      <c r="E664" s="3"/>
      <c r="F664" s="3"/>
      <c r="G664" s="12"/>
      <c r="H664" s="1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>
      <c r="A665" s="23"/>
      <c r="B665" s="3"/>
      <c r="C665" s="3"/>
      <c r="D665" s="12"/>
      <c r="E665" s="3"/>
      <c r="F665" s="3"/>
      <c r="G665" s="12"/>
      <c r="H665" s="1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>
      <c r="A666" s="23"/>
      <c r="B666" s="3"/>
      <c r="C666" s="3"/>
      <c r="D666" s="12"/>
      <c r="E666" s="3"/>
      <c r="F666" s="3"/>
      <c r="G666" s="12"/>
      <c r="H666" s="1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>
      <c r="A667" s="23"/>
      <c r="B667" s="3"/>
      <c r="C667" s="3"/>
      <c r="D667" s="12"/>
      <c r="E667" s="3"/>
      <c r="F667" s="3"/>
      <c r="G667" s="12"/>
      <c r="H667" s="1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>
      <c r="A668" s="23"/>
      <c r="B668" s="3"/>
      <c r="C668" s="3"/>
      <c r="D668" s="12"/>
      <c r="E668" s="3"/>
      <c r="F668" s="3"/>
      <c r="G668" s="12"/>
      <c r="H668" s="1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>
      <c r="A669" s="23"/>
      <c r="B669" s="3"/>
      <c r="C669" s="3"/>
      <c r="D669" s="12"/>
      <c r="E669" s="3"/>
      <c r="F669" s="3"/>
      <c r="G669" s="12"/>
      <c r="H669" s="1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>
      <c r="A670" s="23"/>
      <c r="B670" s="3"/>
      <c r="C670" s="3"/>
      <c r="D670" s="12"/>
      <c r="E670" s="3"/>
      <c r="F670" s="3"/>
      <c r="G670" s="12"/>
      <c r="H670" s="1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>
      <c r="A671" s="23"/>
      <c r="B671" s="3"/>
      <c r="C671" s="3"/>
      <c r="D671" s="12"/>
      <c r="E671" s="3"/>
      <c r="F671" s="3"/>
      <c r="G671" s="12"/>
      <c r="H671" s="1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>
      <c r="A672" s="23"/>
      <c r="B672" s="3"/>
      <c r="C672" s="3"/>
      <c r="D672" s="12"/>
      <c r="E672" s="3"/>
      <c r="F672" s="3"/>
      <c r="G672" s="12"/>
      <c r="H672" s="1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>
      <c r="A673" s="23"/>
      <c r="B673" s="3"/>
      <c r="C673" s="3"/>
      <c r="D673" s="12"/>
      <c r="E673" s="3"/>
      <c r="F673" s="3"/>
      <c r="G673" s="12"/>
      <c r="H673" s="1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>
      <c r="A674" s="23"/>
      <c r="B674" s="3"/>
      <c r="C674" s="3"/>
      <c r="D674" s="12"/>
      <c r="E674" s="3"/>
      <c r="F674" s="3"/>
      <c r="G674" s="12"/>
      <c r="H674" s="1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>
      <c r="A675" s="23"/>
      <c r="B675" s="3"/>
      <c r="C675" s="3"/>
      <c r="D675" s="12"/>
      <c r="E675" s="3"/>
      <c r="F675" s="3"/>
      <c r="G675" s="12"/>
      <c r="H675" s="1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>
      <c r="A676" s="23"/>
      <c r="B676" s="3"/>
      <c r="C676" s="3"/>
      <c r="D676" s="12"/>
      <c r="E676" s="3"/>
      <c r="F676" s="3"/>
      <c r="G676" s="12"/>
      <c r="H676" s="1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>
      <c r="A677" s="23"/>
      <c r="B677" s="3"/>
      <c r="C677" s="3"/>
      <c r="D677" s="12"/>
      <c r="E677" s="3"/>
      <c r="F677" s="3"/>
      <c r="G677" s="12"/>
      <c r="H677" s="1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>
      <c r="A678" s="23"/>
      <c r="B678" s="3"/>
      <c r="C678" s="3"/>
      <c r="D678" s="12"/>
      <c r="E678" s="3"/>
      <c r="F678" s="3"/>
      <c r="G678" s="12"/>
      <c r="H678" s="1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>
      <c r="A679" s="23"/>
      <c r="B679" s="3"/>
      <c r="C679" s="3"/>
      <c r="D679" s="12"/>
      <c r="E679" s="3"/>
      <c r="F679" s="3"/>
      <c r="G679" s="12"/>
      <c r="H679" s="1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>
      <c r="A680" s="23"/>
      <c r="B680" s="3"/>
      <c r="C680" s="3"/>
      <c r="D680" s="12"/>
      <c r="E680" s="3"/>
      <c r="F680" s="3"/>
      <c r="G680" s="12"/>
      <c r="H680" s="1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>
      <c r="A681" s="23"/>
      <c r="B681" s="3"/>
      <c r="C681" s="3"/>
      <c r="D681" s="12"/>
      <c r="E681" s="3"/>
      <c r="F681" s="3"/>
      <c r="G681" s="12"/>
      <c r="H681" s="1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>
      <c r="A682" s="23"/>
      <c r="B682" s="3"/>
      <c r="C682" s="3"/>
      <c r="D682" s="12"/>
      <c r="E682" s="3"/>
      <c r="F682" s="3"/>
      <c r="G682" s="12"/>
      <c r="H682" s="1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>
      <c r="A683" s="23"/>
      <c r="B683" s="3"/>
      <c r="C683" s="3"/>
      <c r="D683" s="12"/>
      <c r="E683" s="3"/>
      <c r="F683" s="3"/>
      <c r="G683" s="12"/>
      <c r="H683" s="1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>
      <c r="A684" s="23"/>
      <c r="B684" s="3"/>
      <c r="C684" s="3"/>
      <c r="D684" s="12"/>
      <c r="E684" s="3"/>
      <c r="F684" s="3"/>
      <c r="G684" s="12"/>
      <c r="H684" s="1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>
      <c r="A685" s="23"/>
      <c r="B685" s="3"/>
      <c r="C685" s="3"/>
      <c r="D685" s="12"/>
      <c r="E685" s="3"/>
      <c r="F685" s="3"/>
      <c r="G685" s="12"/>
      <c r="H685" s="1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>
      <c r="A686" s="23"/>
      <c r="B686" s="3"/>
      <c r="C686" s="3"/>
      <c r="D686" s="12"/>
      <c r="E686" s="3"/>
      <c r="F686" s="3"/>
      <c r="G686" s="12"/>
      <c r="H686" s="1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>
      <c r="A687" s="23"/>
      <c r="B687" s="3"/>
      <c r="C687" s="3"/>
      <c r="D687" s="12"/>
      <c r="E687" s="3"/>
      <c r="F687" s="3"/>
      <c r="G687" s="12"/>
      <c r="H687" s="1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>
      <c r="A688" s="23"/>
      <c r="B688" s="3"/>
      <c r="C688" s="3"/>
      <c r="D688" s="12"/>
      <c r="E688" s="3"/>
      <c r="F688" s="3"/>
      <c r="G688" s="12"/>
      <c r="H688" s="1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>
      <c r="A689" s="23"/>
      <c r="B689" s="3"/>
      <c r="C689" s="3"/>
      <c r="D689" s="12"/>
      <c r="E689" s="3"/>
      <c r="F689" s="3"/>
      <c r="G689" s="12"/>
      <c r="H689" s="1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>
      <c r="A690" s="23"/>
      <c r="B690" s="3"/>
      <c r="C690" s="3"/>
      <c r="D690" s="12"/>
      <c r="E690" s="3"/>
      <c r="F690" s="3"/>
      <c r="G690" s="12"/>
      <c r="H690" s="1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>
      <c r="A691" s="23"/>
      <c r="B691" s="3"/>
      <c r="C691" s="3"/>
      <c r="D691" s="12"/>
      <c r="E691" s="3"/>
      <c r="F691" s="3"/>
      <c r="G691" s="12"/>
      <c r="H691" s="1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>
      <c r="A692" s="23"/>
      <c r="B692" s="3"/>
      <c r="C692" s="3"/>
      <c r="D692" s="12"/>
      <c r="E692" s="3"/>
      <c r="F692" s="3"/>
      <c r="G692" s="12"/>
      <c r="H692" s="1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>
      <c r="A693" s="23"/>
      <c r="B693" s="3"/>
      <c r="C693" s="3"/>
      <c r="D693" s="12"/>
      <c r="E693" s="3"/>
      <c r="F693" s="3"/>
      <c r="G693" s="12"/>
      <c r="H693" s="1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>
      <c r="A694" s="23"/>
      <c r="B694" s="3"/>
      <c r="C694" s="3"/>
      <c r="D694" s="12"/>
      <c r="E694" s="3"/>
      <c r="F694" s="3"/>
      <c r="G694" s="12"/>
      <c r="H694" s="1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>
      <c r="A695" s="23"/>
      <c r="B695" s="3"/>
      <c r="C695" s="3"/>
      <c r="D695" s="12"/>
      <c r="E695" s="3"/>
      <c r="F695" s="3"/>
      <c r="G695" s="12"/>
      <c r="H695" s="1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>
      <c r="A696" s="23"/>
      <c r="B696" s="3"/>
      <c r="C696" s="3"/>
      <c r="D696" s="12"/>
      <c r="E696" s="3"/>
      <c r="F696" s="3"/>
      <c r="G696" s="12"/>
      <c r="H696" s="1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>
      <c r="A697" s="23"/>
      <c r="B697" s="3"/>
      <c r="C697" s="3"/>
      <c r="D697" s="12"/>
      <c r="E697" s="3"/>
      <c r="F697" s="3"/>
      <c r="G697" s="12"/>
      <c r="H697" s="1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>
      <c r="A698" s="23"/>
      <c r="B698" s="3"/>
      <c r="C698" s="3"/>
      <c r="D698" s="12"/>
      <c r="E698" s="3"/>
      <c r="F698" s="3"/>
      <c r="G698" s="12"/>
      <c r="H698" s="1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>
      <c r="A699" s="23"/>
      <c r="B699" s="3"/>
      <c r="C699" s="3"/>
      <c r="D699" s="12"/>
      <c r="E699" s="3"/>
      <c r="F699" s="3"/>
      <c r="G699" s="12"/>
      <c r="H699" s="1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>
      <c r="A700" s="23"/>
      <c r="B700" s="3"/>
      <c r="C700" s="3"/>
      <c r="D700" s="12"/>
      <c r="E700" s="3"/>
      <c r="F700" s="3"/>
      <c r="G700" s="12"/>
      <c r="H700" s="1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>
      <c r="A701" s="23"/>
      <c r="B701" s="3"/>
      <c r="C701" s="3"/>
      <c r="D701" s="12"/>
      <c r="E701" s="3"/>
      <c r="F701" s="3"/>
      <c r="G701" s="12"/>
      <c r="H701" s="1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>
      <c r="A702" s="23"/>
      <c r="B702" s="3"/>
      <c r="C702" s="3"/>
      <c r="D702" s="12"/>
      <c r="E702" s="3"/>
      <c r="F702" s="3"/>
      <c r="G702" s="12"/>
      <c r="H702" s="1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>
      <c r="A703" s="23"/>
      <c r="B703" s="3"/>
      <c r="C703" s="3"/>
      <c r="D703" s="12"/>
      <c r="E703" s="3"/>
      <c r="F703" s="3"/>
      <c r="G703" s="12"/>
      <c r="H703" s="1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>
      <c r="A704" s="23"/>
      <c r="B704" s="3"/>
      <c r="C704" s="3"/>
      <c r="D704" s="12"/>
      <c r="E704" s="3"/>
      <c r="F704" s="3"/>
      <c r="G704" s="12"/>
      <c r="H704" s="1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>
      <c r="A705" s="23"/>
      <c r="B705" s="3"/>
      <c r="C705" s="3"/>
      <c r="D705" s="12"/>
      <c r="E705" s="3"/>
      <c r="F705" s="3"/>
      <c r="G705" s="12"/>
      <c r="H705" s="1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>
      <c r="A706" s="23"/>
      <c r="B706" s="3"/>
      <c r="C706" s="3"/>
      <c r="D706" s="12"/>
      <c r="E706" s="3"/>
      <c r="F706" s="3"/>
      <c r="G706" s="12"/>
      <c r="H706" s="1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>
      <c r="A707" s="23"/>
      <c r="B707" s="3"/>
      <c r="C707" s="3"/>
      <c r="D707" s="12"/>
      <c r="E707" s="3"/>
      <c r="F707" s="3"/>
      <c r="G707" s="12"/>
      <c r="H707" s="1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>
      <c r="A708" s="23"/>
      <c r="B708" s="3"/>
      <c r="C708" s="3"/>
      <c r="D708" s="12"/>
      <c r="E708" s="3"/>
      <c r="F708" s="3"/>
      <c r="G708" s="12"/>
      <c r="H708" s="1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>
      <c r="A709" s="23"/>
      <c r="B709" s="3"/>
      <c r="C709" s="3"/>
      <c r="D709" s="12"/>
      <c r="E709" s="3"/>
      <c r="F709" s="3"/>
      <c r="G709" s="12"/>
      <c r="H709" s="1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>
      <c r="A710" s="23"/>
      <c r="B710" s="3"/>
      <c r="C710" s="3"/>
      <c r="D710" s="12"/>
      <c r="E710" s="3"/>
      <c r="F710" s="3"/>
      <c r="G710" s="12"/>
      <c r="H710" s="1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>
      <c r="A711" s="23"/>
      <c r="B711" s="3"/>
      <c r="C711" s="3"/>
      <c r="D711" s="12"/>
      <c r="E711" s="3"/>
      <c r="F711" s="3"/>
      <c r="G711" s="12"/>
      <c r="H711" s="1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>
      <c r="A712" s="23"/>
      <c r="B712" s="3"/>
      <c r="C712" s="3"/>
      <c r="D712" s="12"/>
      <c r="E712" s="3"/>
      <c r="F712" s="3"/>
      <c r="G712" s="12"/>
      <c r="H712" s="1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>
      <c r="A713" s="23"/>
      <c r="B713" s="3"/>
      <c r="C713" s="3"/>
      <c r="D713" s="12"/>
      <c r="E713" s="3"/>
      <c r="F713" s="3"/>
      <c r="G713" s="12"/>
      <c r="H713" s="1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>
      <c r="A714" s="23"/>
      <c r="B714" s="3"/>
      <c r="C714" s="3"/>
      <c r="D714" s="12"/>
      <c r="E714" s="3"/>
      <c r="F714" s="3"/>
      <c r="G714" s="12"/>
      <c r="H714" s="1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>
      <c r="A715" s="23"/>
      <c r="B715" s="3"/>
      <c r="C715" s="3"/>
      <c r="D715" s="12"/>
      <c r="E715" s="3"/>
      <c r="F715" s="3"/>
      <c r="G715" s="12"/>
      <c r="H715" s="1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>
      <c r="A716" s="23"/>
      <c r="B716" s="3"/>
      <c r="C716" s="3"/>
      <c r="D716" s="12"/>
      <c r="E716" s="3"/>
      <c r="F716" s="3"/>
      <c r="G716" s="12"/>
      <c r="H716" s="1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>
      <c r="A717" s="23"/>
      <c r="B717" s="3"/>
      <c r="C717" s="3"/>
      <c r="D717" s="12"/>
      <c r="E717" s="3"/>
      <c r="F717" s="3"/>
      <c r="G717" s="12"/>
      <c r="H717" s="1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>
      <c r="A718" s="23"/>
      <c r="B718" s="3"/>
      <c r="C718" s="3"/>
      <c r="D718" s="12"/>
      <c r="E718" s="3"/>
      <c r="F718" s="3"/>
      <c r="G718" s="12"/>
      <c r="H718" s="1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>
      <c r="A719" s="23"/>
      <c r="B719" s="3"/>
      <c r="C719" s="3"/>
      <c r="D719" s="12"/>
      <c r="E719" s="3"/>
      <c r="F719" s="3"/>
      <c r="G719" s="12"/>
      <c r="H719" s="1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>
      <c r="A720" s="23"/>
      <c r="B720" s="3"/>
      <c r="C720" s="3"/>
      <c r="D720" s="12"/>
      <c r="E720" s="3"/>
      <c r="F720" s="3"/>
      <c r="G720" s="12"/>
      <c r="H720" s="1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>
      <c r="A721" s="23"/>
      <c r="B721" s="3"/>
      <c r="C721" s="3"/>
      <c r="D721" s="12"/>
      <c r="E721" s="3"/>
      <c r="F721" s="3"/>
      <c r="G721" s="12"/>
      <c r="H721" s="1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>
      <c r="A722" s="23"/>
      <c r="B722" s="3"/>
      <c r="C722" s="3"/>
      <c r="D722" s="12"/>
      <c r="E722" s="3"/>
      <c r="F722" s="3"/>
      <c r="G722" s="12"/>
      <c r="H722" s="1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>
      <c r="A723" s="23"/>
      <c r="B723" s="3"/>
      <c r="C723" s="3"/>
      <c r="D723" s="12"/>
      <c r="E723" s="3"/>
      <c r="F723" s="3"/>
      <c r="G723" s="12"/>
      <c r="H723" s="1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>
      <c r="A724" s="23"/>
      <c r="B724" s="3"/>
      <c r="C724" s="3"/>
      <c r="D724" s="12"/>
      <c r="E724" s="3"/>
      <c r="F724" s="3"/>
      <c r="G724" s="12"/>
      <c r="H724" s="1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>
      <c r="A725" s="23"/>
      <c r="B725" s="3"/>
      <c r="C725" s="3"/>
      <c r="D725" s="12"/>
      <c r="E725" s="3"/>
      <c r="F725" s="3"/>
      <c r="G725" s="12"/>
      <c r="H725" s="1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>
      <c r="A726" s="23"/>
      <c r="B726" s="3"/>
      <c r="C726" s="3"/>
      <c r="D726" s="12"/>
      <c r="E726" s="3"/>
      <c r="F726" s="3"/>
      <c r="G726" s="12"/>
      <c r="H726" s="1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>
      <c r="A727" s="23"/>
      <c r="B727" s="3"/>
      <c r="C727" s="3"/>
      <c r="D727" s="12"/>
      <c r="E727" s="3"/>
      <c r="F727" s="3"/>
      <c r="G727" s="12"/>
      <c r="H727" s="1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>
      <c r="A728" s="23"/>
      <c r="B728" s="3"/>
      <c r="C728" s="3"/>
      <c r="D728" s="12"/>
      <c r="E728" s="3"/>
      <c r="F728" s="3"/>
      <c r="G728" s="12"/>
      <c r="H728" s="1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>
      <c r="A729" s="23"/>
      <c r="B729" s="3"/>
      <c r="C729" s="3"/>
      <c r="D729" s="12"/>
      <c r="E729" s="3"/>
      <c r="F729" s="3"/>
      <c r="G729" s="12"/>
      <c r="H729" s="1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>
      <c r="A730" s="23"/>
      <c r="B730" s="3"/>
      <c r="C730" s="3"/>
      <c r="D730" s="12"/>
      <c r="E730" s="3"/>
      <c r="F730" s="3"/>
      <c r="G730" s="12"/>
      <c r="H730" s="1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>
      <c r="A731" s="23"/>
      <c r="B731" s="3"/>
      <c r="C731" s="3"/>
      <c r="D731" s="12"/>
      <c r="E731" s="3"/>
      <c r="F731" s="3"/>
      <c r="G731" s="12"/>
      <c r="H731" s="1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>
      <c r="A732" s="23"/>
      <c r="B732" s="3"/>
      <c r="C732" s="3"/>
      <c r="D732" s="12"/>
      <c r="E732" s="3"/>
      <c r="F732" s="3"/>
      <c r="G732" s="12"/>
      <c r="H732" s="1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>
      <c r="A733" s="23"/>
      <c r="B733" s="3"/>
      <c r="C733" s="3"/>
      <c r="D733" s="12"/>
      <c r="E733" s="3"/>
      <c r="F733" s="3"/>
      <c r="G733" s="12"/>
      <c r="H733" s="1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>
      <c r="A734" s="23"/>
      <c r="B734" s="3"/>
      <c r="C734" s="3"/>
      <c r="D734" s="12"/>
      <c r="E734" s="3"/>
      <c r="F734" s="3"/>
      <c r="G734" s="12"/>
      <c r="H734" s="1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>
      <c r="A735" s="23"/>
      <c r="B735" s="3"/>
      <c r="C735" s="3"/>
      <c r="D735" s="12"/>
      <c r="E735" s="3"/>
      <c r="F735" s="3"/>
      <c r="G735" s="12"/>
      <c r="H735" s="1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>
      <c r="A736" s="23"/>
      <c r="B736" s="3"/>
      <c r="C736" s="3"/>
      <c r="D736" s="12"/>
      <c r="E736" s="3"/>
      <c r="F736" s="3"/>
      <c r="G736" s="12"/>
      <c r="H736" s="1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>
      <c r="A737" s="23"/>
      <c r="B737" s="3"/>
      <c r="C737" s="3"/>
      <c r="D737" s="12"/>
      <c r="E737" s="3"/>
      <c r="F737" s="3"/>
      <c r="G737" s="12"/>
      <c r="H737" s="1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>
      <c r="A738" s="23"/>
      <c r="B738" s="3"/>
      <c r="C738" s="3"/>
      <c r="D738" s="12"/>
      <c r="E738" s="3"/>
      <c r="F738" s="3"/>
      <c r="G738" s="12"/>
      <c r="H738" s="1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>
      <c r="A739" s="23"/>
      <c r="B739" s="3"/>
      <c r="C739" s="3"/>
      <c r="D739" s="12"/>
      <c r="E739" s="3"/>
      <c r="F739" s="3"/>
      <c r="G739" s="12"/>
      <c r="H739" s="1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>
      <c r="A740" s="23"/>
      <c r="B740" s="3"/>
      <c r="C740" s="3"/>
      <c r="D740" s="12"/>
      <c r="E740" s="3"/>
      <c r="F740" s="3"/>
      <c r="G740" s="12"/>
      <c r="H740" s="1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>
      <c r="A741" s="23"/>
      <c r="B741" s="3"/>
      <c r="C741" s="3"/>
      <c r="D741" s="12"/>
      <c r="E741" s="3"/>
      <c r="F741" s="3"/>
      <c r="G741" s="12"/>
      <c r="H741" s="1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>
      <c r="A742" s="23"/>
      <c r="B742" s="3"/>
      <c r="C742" s="3"/>
      <c r="D742" s="12"/>
      <c r="E742" s="3"/>
      <c r="F742" s="3"/>
      <c r="G742" s="12"/>
      <c r="H742" s="1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>
      <c r="A743" s="23"/>
      <c r="B743" s="3"/>
      <c r="C743" s="3"/>
      <c r="D743" s="12"/>
      <c r="E743" s="3"/>
      <c r="F743" s="3"/>
      <c r="G743" s="12"/>
      <c r="H743" s="1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>
      <c r="A744" s="23"/>
      <c r="B744" s="3"/>
      <c r="C744" s="3"/>
      <c r="D744" s="12"/>
      <c r="E744" s="3"/>
      <c r="F744" s="3"/>
      <c r="G744" s="12"/>
      <c r="H744" s="1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>
      <c r="A745" s="23"/>
      <c r="B745" s="3"/>
      <c r="C745" s="3"/>
      <c r="D745" s="12"/>
      <c r="E745" s="3"/>
      <c r="F745" s="3"/>
      <c r="G745" s="12"/>
      <c r="H745" s="1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>
      <c r="A746" s="23"/>
      <c r="B746" s="3"/>
      <c r="C746" s="3"/>
      <c r="D746" s="12"/>
      <c r="E746" s="3"/>
      <c r="F746" s="3"/>
      <c r="G746" s="12"/>
      <c r="H746" s="1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>
      <c r="A747" s="23"/>
      <c r="B747" s="3"/>
      <c r="C747" s="3"/>
      <c r="D747" s="12"/>
      <c r="E747" s="3"/>
      <c r="F747" s="3"/>
      <c r="G747" s="12"/>
      <c r="H747" s="1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>
      <c r="A748" s="23"/>
      <c r="B748" s="3"/>
      <c r="C748" s="3"/>
      <c r="D748" s="12"/>
      <c r="E748" s="3"/>
      <c r="F748" s="3"/>
      <c r="G748" s="12"/>
      <c r="H748" s="1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>
      <c r="A749" s="23"/>
      <c r="B749" s="3"/>
      <c r="C749" s="3"/>
      <c r="D749" s="12"/>
      <c r="E749" s="3"/>
      <c r="F749" s="3"/>
      <c r="G749" s="12"/>
      <c r="H749" s="1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>
      <c r="A750" s="23"/>
      <c r="B750" s="3"/>
      <c r="C750" s="3"/>
      <c r="D750" s="12"/>
      <c r="E750" s="3"/>
      <c r="F750" s="3"/>
      <c r="G750" s="12"/>
      <c r="H750" s="1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>
      <c r="A751" s="23"/>
      <c r="B751" s="3"/>
      <c r="C751" s="3"/>
      <c r="D751" s="12"/>
      <c r="E751" s="3"/>
      <c r="F751" s="3"/>
      <c r="G751" s="12"/>
      <c r="H751" s="1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>
      <c r="A752" s="23"/>
      <c r="B752" s="3"/>
      <c r="C752" s="3"/>
      <c r="D752" s="12"/>
      <c r="E752" s="3"/>
      <c r="F752" s="3"/>
      <c r="G752" s="12"/>
      <c r="H752" s="1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>
      <c r="A753" s="23"/>
      <c r="B753" s="3"/>
      <c r="C753" s="3"/>
      <c r="D753" s="12"/>
      <c r="E753" s="3"/>
      <c r="F753" s="3"/>
      <c r="G753" s="12"/>
      <c r="H753" s="1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>
      <c r="A754" s="23"/>
      <c r="B754" s="3"/>
      <c r="C754" s="3"/>
      <c r="D754" s="12"/>
      <c r="E754" s="3"/>
      <c r="F754" s="3"/>
      <c r="G754" s="12"/>
      <c r="H754" s="1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>
      <c r="A755" s="23"/>
      <c r="B755" s="3"/>
      <c r="C755" s="3"/>
      <c r="D755" s="12"/>
      <c r="E755" s="3"/>
      <c r="F755" s="3"/>
      <c r="G755" s="12"/>
      <c r="H755" s="1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>
      <c r="A756" s="23"/>
      <c r="B756" s="3"/>
      <c r="C756" s="3"/>
      <c r="D756" s="12"/>
      <c r="E756" s="3"/>
      <c r="F756" s="3"/>
      <c r="G756" s="12"/>
      <c r="H756" s="1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>
      <c r="A757" s="23"/>
      <c r="B757" s="3"/>
      <c r="C757" s="3"/>
      <c r="D757" s="12"/>
      <c r="E757" s="3"/>
      <c r="F757" s="3"/>
      <c r="G757" s="12"/>
      <c r="H757" s="1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>
      <c r="A758" s="23"/>
      <c r="B758" s="3"/>
      <c r="C758" s="3"/>
      <c r="D758" s="12"/>
      <c r="E758" s="3"/>
      <c r="F758" s="3"/>
      <c r="G758" s="12"/>
      <c r="H758" s="1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>
      <c r="A759" s="23"/>
      <c r="B759" s="3"/>
      <c r="C759" s="3"/>
      <c r="D759" s="12"/>
      <c r="E759" s="3"/>
      <c r="F759" s="3"/>
      <c r="G759" s="12"/>
      <c r="H759" s="1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>
      <c r="A760" s="23"/>
      <c r="B760" s="3"/>
      <c r="C760" s="3"/>
      <c r="D760" s="12"/>
      <c r="E760" s="3"/>
      <c r="F760" s="3"/>
      <c r="G760" s="12"/>
      <c r="H760" s="1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>
      <c r="A761" s="23"/>
      <c r="B761" s="3"/>
      <c r="C761" s="3"/>
      <c r="D761" s="12"/>
      <c r="E761" s="3"/>
      <c r="F761" s="3"/>
      <c r="G761" s="12"/>
      <c r="H761" s="1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>
      <c r="A762" s="23"/>
      <c r="B762" s="3"/>
      <c r="C762" s="3"/>
      <c r="D762" s="12"/>
      <c r="E762" s="3"/>
      <c r="F762" s="3"/>
      <c r="G762" s="12"/>
      <c r="H762" s="1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>
      <c r="A763" s="23"/>
      <c r="B763" s="3"/>
      <c r="C763" s="3"/>
      <c r="D763" s="12"/>
      <c r="E763" s="3"/>
      <c r="F763" s="3"/>
      <c r="G763" s="12"/>
      <c r="H763" s="1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>
      <c r="A764" s="23"/>
      <c r="B764" s="3"/>
      <c r="C764" s="3"/>
      <c r="D764" s="12"/>
      <c r="E764" s="3"/>
      <c r="F764" s="3"/>
      <c r="G764" s="12"/>
      <c r="H764" s="1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>
      <c r="A765" s="23"/>
      <c r="B765" s="3"/>
      <c r="C765" s="3"/>
      <c r="D765" s="12"/>
      <c r="E765" s="3"/>
      <c r="F765" s="3"/>
      <c r="G765" s="12"/>
      <c r="H765" s="1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>
      <c r="A766" s="23"/>
      <c r="B766" s="3"/>
      <c r="C766" s="3"/>
      <c r="D766" s="12"/>
      <c r="E766" s="3"/>
      <c r="F766" s="3"/>
      <c r="G766" s="12"/>
      <c r="H766" s="1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>
      <c r="A767" s="23"/>
      <c r="B767" s="3"/>
      <c r="C767" s="3"/>
      <c r="D767" s="12"/>
      <c r="E767" s="3"/>
      <c r="F767" s="3"/>
      <c r="G767" s="12"/>
      <c r="H767" s="1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>
      <c r="A768" s="23"/>
      <c r="B768" s="3"/>
      <c r="C768" s="3"/>
      <c r="D768" s="12"/>
      <c r="E768" s="3"/>
      <c r="F768" s="3"/>
      <c r="G768" s="12"/>
      <c r="H768" s="1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>
      <c r="A769" s="23"/>
      <c r="B769" s="3"/>
      <c r="C769" s="3"/>
      <c r="D769" s="12"/>
      <c r="E769" s="3"/>
      <c r="F769" s="3"/>
      <c r="G769" s="12"/>
      <c r="H769" s="1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>
      <c r="A770" s="23"/>
      <c r="B770" s="3"/>
      <c r="C770" s="3"/>
      <c r="D770" s="12"/>
      <c r="E770" s="3"/>
      <c r="F770" s="3"/>
      <c r="G770" s="12"/>
      <c r="H770" s="1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>
      <c r="A771" s="23"/>
      <c r="B771" s="3"/>
      <c r="C771" s="3"/>
      <c r="D771" s="12"/>
      <c r="E771" s="3"/>
      <c r="F771" s="3"/>
      <c r="G771" s="12"/>
      <c r="H771" s="1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>
      <c r="A772" s="23"/>
      <c r="B772" s="3"/>
      <c r="C772" s="3"/>
      <c r="D772" s="12"/>
      <c r="E772" s="3"/>
      <c r="F772" s="3"/>
      <c r="G772" s="12"/>
      <c r="H772" s="1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>
      <c r="A773" s="23"/>
      <c r="B773" s="3"/>
      <c r="C773" s="3"/>
      <c r="D773" s="12"/>
      <c r="E773" s="3"/>
      <c r="F773" s="3"/>
      <c r="G773" s="12"/>
      <c r="H773" s="1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>
      <c r="A774" s="23"/>
      <c r="B774" s="3"/>
      <c r="C774" s="3"/>
      <c r="D774" s="12"/>
      <c r="E774" s="3"/>
      <c r="F774" s="3"/>
      <c r="G774" s="12"/>
      <c r="H774" s="1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>
      <c r="A775" s="23"/>
      <c r="B775" s="3"/>
      <c r="C775" s="3"/>
      <c r="D775" s="12"/>
      <c r="E775" s="3"/>
      <c r="F775" s="3"/>
      <c r="G775" s="12"/>
      <c r="H775" s="1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>
      <c r="A776" s="23"/>
      <c r="B776" s="3"/>
      <c r="C776" s="3"/>
      <c r="D776" s="12"/>
      <c r="E776" s="3"/>
      <c r="F776" s="3"/>
      <c r="G776" s="12"/>
      <c r="H776" s="1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>
      <c r="A777" s="23"/>
      <c r="B777" s="3"/>
      <c r="C777" s="3"/>
      <c r="D777" s="12"/>
      <c r="E777" s="3"/>
      <c r="F777" s="3"/>
      <c r="G777" s="12"/>
      <c r="H777" s="1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>
      <c r="A778" s="23"/>
      <c r="B778" s="3"/>
      <c r="C778" s="3"/>
      <c r="D778" s="12"/>
      <c r="E778" s="3"/>
      <c r="F778" s="3"/>
      <c r="G778" s="12"/>
      <c r="H778" s="1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>
      <c r="A779" s="23"/>
      <c r="B779" s="3"/>
      <c r="C779" s="3"/>
      <c r="D779" s="12"/>
      <c r="E779" s="3"/>
      <c r="F779" s="3"/>
      <c r="G779" s="12"/>
      <c r="H779" s="1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>
      <c r="A780" s="23"/>
      <c r="B780" s="3"/>
      <c r="C780" s="3"/>
      <c r="D780" s="12"/>
      <c r="E780" s="3"/>
      <c r="F780" s="3"/>
      <c r="G780" s="12"/>
      <c r="H780" s="1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>
      <c r="A781" s="23"/>
      <c r="B781" s="3"/>
      <c r="C781" s="3"/>
      <c r="D781" s="12"/>
      <c r="E781" s="3"/>
      <c r="F781" s="3"/>
      <c r="G781" s="12"/>
      <c r="H781" s="1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>
      <c r="A782" s="23"/>
      <c r="B782" s="3"/>
      <c r="C782" s="3"/>
      <c r="D782" s="12"/>
      <c r="E782" s="3"/>
      <c r="F782" s="3"/>
      <c r="G782" s="12"/>
      <c r="H782" s="1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>
      <c r="A783" s="23"/>
      <c r="B783" s="3"/>
      <c r="C783" s="3"/>
      <c r="D783" s="12"/>
      <c r="E783" s="3"/>
      <c r="F783" s="3"/>
      <c r="G783" s="12"/>
      <c r="H783" s="1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>
      <c r="A784" s="23"/>
      <c r="B784" s="3"/>
      <c r="C784" s="3"/>
      <c r="D784" s="12"/>
      <c r="E784" s="3"/>
      <c r="F784" s="3"/>
      <c r="G784" s="12"/>
      <c r="H784" s="1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>
      <c r="A785" s="23"/>
      <c r="B785" s="3"/>
      <c r="C785" s="3"/>
      <c r="D785" s="12"/>
      <c r="E785" s="3"/>
      <c r="F785" s="3"/>
      <c r="G785" s="12"/>
      <c r="H785" s="1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>
      <c r="A786" s="23"/>
      <c r="B786" s="3"/>
      <c r="C786" s="3"/>
      <c r="D786" s="12"/>
      <c r="E786" s="3"/>
      <c r="F786" s="3"/>
      <c r="G786" s="12"/>
      <c r="H786" s="1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>
      <c r="A787" s="23"/>
      <c r="B787" s="3"/>
      <c r="C787" s="3"/>
      <c r="D787" s="12"/>
      <c r="E787" s="3"/>
      <c r="F787" s="3"/>
      <c r="G787" s="12"/>
      <c r="H787" s="1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>
      <c r="A788" s="23"/>
      <c r="B788" s="3"/>
      <c r="C788" s="3"/>
      <c r="D788" s="12"/>
      <c r="E788" s="3"/>
      <c r="F788" s="3"/>
      <c r="G788" s="12"/>
      <c r="H788" s="1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>
      <c r="A789" s="23"/>
      <c r="B789" s="3"/>
      <c r="C789" s="3"/>
      <c r="D789" s="12"/>
      <c r="E789" s="3"/>
      <c r="F789" s="3"/>
      <c r="G789" s="12"/>
      <c r="H789" s="1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>
      <c r="A790" s="23"/>
      <c r="B790" s="3"/>
      <c r="C790" s="3"/>
      <c r="D790" s="12"/>
      <c r="E790" s="3"/>
      <c r="F790" s="3"/>
      <c r="G790" s="12"/>
      <c r="H790" s="1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>
      <c r="A791" s="23"/>
      <c r="B791" s="3"/>
      <c r="C791" s="3"/>
      <c r="D791" s="12"/>
      <c r="E791" s="3"/>
      <c r="F791" s="3"/>
      <c r="G791" s="12"/>
      <c r="H791" s="1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>
      <c r="A792" s="23"/>
      <c r="B792" s="3"/>
      <c r="C792" s="3"/>
      <c r="D792" s="12"/>
      <c r="E792" s="3"/>
      <c r="F792" s="3"/>
      <c r="G792" s="12"/>
      <c r="H792" s="1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>
      <c r="A793" s="23"/>
      <c r="B793" s="3"/>
      <c r="C793" s="3"/>
      <c r="D793" s="12"/>
      <c r="E793" s="3"/>
      <c r="F793" s="3"/>
      <c r="G793" s="12"/>
      <c r="H793" s="1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>
      <c r="A794" s="23"/>
      <c r="B794" s="3"/>
      <c r="C794" s="3"/>
      <c r="D794" s="12"/>
      <c r="E794" s="3"/>
      <c r="F794" s="3"/>
      <c r="G794" s="12"/>
      <c r="H794" s="1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>
      <c r="A795" s="23"/>
      <c r="B795" s="3"/>
      <c r="C795" s="3"/>
      <c r="D795" s="12"/>
      <c r="E795" s="3"/>
      <c r="F795" s="3"/>
      <c r="G795" s="12"/>
      <c r="H795" s="1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>
      <c r="A796" s="23"/>
      <c r="B796" s="3"/>
      <c r="C796" s="3"/>
      <c r="D796" s="12"/>
      <c r="E796" s="3"/>
      <c r="F796" s="3"/>
      <c r="G796" s="12"/>
      <c r="H796" s="1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>
      <c r="A797" s="23"/>
      <c r="B797" s="3"/>
      <c r="C797" s="3"/>
      <c r="D797" s="12"/>
      <c r="E797" s="3"/>
      <c r="F797" s="3"/>
      <c r="G797" s="12"/>
      <c r="H797" s="1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>
      <c r="A798" s="23"/>
      <c r="B798" s="3"/>
      <c r="C798" s="3"/>
      <c r="D798" s="12"/>
      <c r="E798" s="3"/>
      <c r="F798" s="3"/>
      <c r="G798" s="12"/>
      <c r="H798" s="1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>
      <c r="A799" s="23"/>
      <c r="B799" s="3"/>
      <c r="C799" s="3"/>
      <c r="D799" s="12"/>
      <c r="E799" s="3"/>
      <c r="F799" s="3"/>
      <c r="G799" s="12"/>
      <c r="H799" s="1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>
      <c r="A800" s="23"/>
      <c r="B800" s="3"/>
      <c r="C800" s="3"/>
      <c r="D800" s="12"/>
      <c r="E800" s="3"/>
      <c r="F800" s="3"/>
      <c r="G800" s="12"/>
      <c r="H800" s="1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>
      <c r="A801" s="23"/>
      <c r="B801" s="3"/>
      <c r="C801" s="3"/>
      <c r="D801" s="12"/>
      <c r="E801" s="3"/>
      <c r="F801" s="3"/>
      <c r="G801" s="12"/>
      <c r="H801" s="1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>
      <c r="A802" s="23"/>
      <c r="B802" s="3"/>
      <c r="C802" s="3"/>
      <c r="D802" s="12"/>
      <c r="E802" s="3"/>
      <c r="F802" s="3"/>
      <c r="G802" s="12"/>
      <c r="H802" s="1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>
      <c r="A803" s="23"/>
      <c r="B803" s="3"/>
      <c r="C803" s="3"/>
      <c r="D803" s="12"/>
      <c r="E803" s="3"/>
      <c r="F803" s="3"/>
      <c r="G803" s="12"/>
      <c r="H803" s="1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>
      <c r="A804" s="23"/>
      <c r="B804" s="3"/>
      <c r="C804" s="3"/>
      <c r="D804" s="12"/>
      <c r="E804" s="3"/>
      <c r="F804" s="3"/>
      <c r="G804" s="12"/>
      <c r="H804" s="1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>
      <c r="A805" s="23"/>
      <c r="B805" s="3"/>
      <c r="C805" s="3"/>
      <c r="D805" s="12"/>
      <c r="E805" s="3"/>
      <c r="F805" s="3"/>
      <c r="G805" s="12"/>
      <c r="H805" s="1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>
      <c r="A806" s="23"/>
      <c r="B806" s="3"/>
      <c r="C806" s="3"/>
      <c r="D806" s="12"/>
      <c r="E806" s="3"/>
      <c r="F806" s="3"/>
      <c r="G806" s="12"/>
      <c r="H806" s="1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>
      <c r="A807" s="23"/>
      <c r="B807" s="3"/>
      <c r="C807" s="3"/>
      <c r="D807" s="12"/>
      <c r="E807" s="3"/>
      <c r="F807" s="3"/>
      <c r="G807" s="12"/>
      <c r="H807" s="1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>
      <c r="A808" s="23"/>
      <c r="B808" s="3"/>
      <c r="C808" s="3"/>
      <c r="D808" s="12"/>
      <c r="E808" s="3"/>
      <c r="F808" s="3"/>
      <c r="G808" s="12"/>
      <c r="H808" s="1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>
      <c r="A809" s="23"/>
      <c r="B809" s="3"/>
      <c r="C809" s="3"/>
      <c r="D809" s="12"/>
      <c r="E809" s="3"/>
      <c r="F809" s="3"/>
      <c r="G809" s="12"/>
      <c r="H809" s="1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>
      <c r="A810" s="23"/>
      <c r="B810" s="3"/>
      <c r="C810" s="3"/>
      <c r="D810" s="12"/>
      <c r="E810" s="3"/>
      <c r="F810" s="3"/>
      <c r="G810" s="12"/>
      <c r="H810" s="1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>
      <c r="A811" s="23"/>
      <c r="B811" s="3"/>
      <c r="C811" s="3"/>
      <c r="D811" s="12"/>
      <c r="E811" s="3"/>
      <c r="F811" s="3"/>
      <c r="G811" s="12"/>
      <c r="H811" s="1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>
      <c r="A812" s="23"/>
      <c r="B812" s="3"/>
      <c r="C812" s="3"/>
      <c r="D812" s="12"/>
      <c r="E812" s="3"/>
      <c r="F812" s="3"/>
      <c r="G812" s="12"/>
      <c r="H812" s="1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>
      <c r="A813" s="23"/>
      <c r="B813" s="3"/>
      <c r="C813" s="3"/>
      <c r="D813" s="12"/>
      <c r="E813" s="3"/>
      <c r="F813" s="3"/>
      <c r="G813" s="12"/>
      <c r="H813" s="1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>
      <c r="A814" s="23"/>
      <c r="B814" s="3"/>
      <c r="C814" s="3"/>
      <c r="D814" s="12"/>
      <c r="E814" s="3"/>
      <c r="F814" s="3"/>
      <c r="G814" s="12"/>
      <c r="H814" s="1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>
      <c r="A815" s="23"/>
      <c r="B815" s="3"/>
      <c r="C815" s="3"/>
      <c r="D815" s="12"/>
      <c r="E815" s="3"/>
      <c r="F815" s="3"/>
      <c r="G815" s="12"/>
      <c r="H815" s="1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>
      <c r="A816" s="23"/>
      <c r="B816" s="3"/>
      <c r="C816" s="3"/>
      <c r="D816" s="12"/>
      <c r="E816" s="3"/>
      <c r="F816" s="3"/>
      <c r="G816" s="12"/>
      <c r="H816" s="1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>
      <c r="A817" s="23"/>
      <c r="B817" s="3"/>
      <c r="C817" s="3"/>
      <c r="D817" s="12"/>
      <c r="E817" s="3"/>
      <c r="F817" s="3"/>
      <c r="G817" s="12"/>
      <c r="H817" s="1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>
      <c r="A818" s="23"/>
      <c r="B818" s="3"/>
      <c r="C818" s="3"/>
      <c r="D818" s="12"/>
      <c r="E818" s="3"/>
      <c r="F818" s="3"/>
      <c r="G818" s="12"/>
      <c r="H818" s="1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>
      <c r="A819" s="23"/>
      <c r="B819" s="3"/>
      <c r="C819" s="3"/>
      <c r="D819" s="12"/>
      <c r="E819" s="3"/>
      <c r="F819" s="3"/>
      <c r="G819" s="12"/>
      <c r="H819" s="1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>
      <c r="A820" s="23"/>
      <c r="B820" s="3"/>
      <c r="C820" s="3"/>
      <c r="D820" s="12"/>
      <c r="E820" s="3"/>
      <c r="F820" s="3"/>
      <c r="G820" s="12"/>
      <c r="H820" s="1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>
      <c r="A821" s="23"/>
      <c r="B821" s="3"/>
      <c r="C821" s="3"/>
      <c r="D821" s="12"/>
      <c r="E821" s="3"/>
      <c r="F821" s="3"/>
      <c r="G821" s="12"/>
      <c r="H821" s="1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>
      <c r="A822" s="23"/>
      <c r="B822" s="3"/>
      <c r="C822" s="3"/>
      <c r="D822" s="12"/>
      <c r="E822" s="3"/>
      <c r="F822" s="3"/>
      <c r="G822" s="12"/>
      <c r="H822" s="1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>
      <c r="A823" s="23"/>
      <c r="B823" s="3"/>
      <c r="C823" s="3"/>
      <c r="D823" s="12"/>
      <c r="E823" s="3"/>
      <c r="F823" s="3"/>
      <c r="G823" s="12"/>
      <c r="H823" s="1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>
      <c r="A824" s="23"/>
      <c r="B824" s="3"/>
      <c r="C824" s="3"/>
      <c r="D824" s="12"/>
      <c r="E824" s="3"/>
      <c r="F824" s="3"/>
      <c r="G824" s="12"/>
      <c r="H824" s="1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>
      <c r="A825" s="23"/>
      <c r="B825" s="3"/>
      <c r="C825" s="3"/>
      <c r="D825" s="12"/>
      <c r="E825" s="3"/>
      <c r="F825" s="3"/>
      <c r="G825" s="12"/>
      <c r="H825" s="1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>
      <c r="A826" s="23"/>
      <c r="B826" s="3"/>
      <c r="C826" s="3"/>
      <c r="D826" s="12"/>
      <c r="E826" s="3"/>
      <c r="F826" s="3"/>
      <c r="G826" s="12"/>
      <c r="H826" s="1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>
      <c r="A827" s="23"/>
      <c r="B827" s="3"/>
      <c r="C827" s="3"/>
      <c r="D827" s="12"/>
      <c r="E827" s="3"/>
      <c r="F827" s="3"/>
      <c r="G827" s="12"/>
      <c r="H827" s="1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>
      <c r="A828" s="23"/>
      <c r="B828" s="3"/>
      <c r="C828" s="3"/>
      <c r="D828" s="12"/>
      <c r="E828" s="3"/>
      <c r="F828" s="3"/>
      <c r="G828" s="12"/>
      <c r="H828" s="1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>
      <c r="A829" s="23"/>
      <c r="B829" s="3"/>
      <c r="C829" s="3"/>
      <c r="D829" s="12"/>
      <c r="E829" s="3"/>
      <c r="F829" s="3"/>
      <c r="G829" s="12"/>
      <c r="H829" s="1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>
      <c r="A830" s="23"/>
      <c r="B830" s="3"/>
      <c r="C830" s="3"/>
      <c r="D830" s="12"/>
      <c r="E830" s="3"/>
      <c r="F830" s="3"/>
      <c r="G830" s="12"/>
      <c r="H830" s="1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>
      <c r="A831" s="23"/>
      <c r="B831" s="3"/>
      <c r="C831" s="3"/>
      <c r="D831" s="12"/>
      <c r="E831" s="3"/>
      <c r="F831" s="3"/>
      <c r="G831" s="12"/>
      <c r="H831" s="1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>
      <c r="A832" s="23"/>
      <c r="B832" s="3"/>
      <c r="C832" s="3"/>
      <c r="D832" s="12"/>
      <c r="E832" s="3"/>
      <c r="F832" s="3"/>
      <c r="G832" s="12"/>
      <c r="H832" s="1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>
      <c r="A833" s="23"/>
      <c r="B833" s="3"/>
      <c r="C833" s="3"/>
      <c r="D833" s="12"/>
      <c r="E833" s="3"/>
      <c r="F833" s="3"/>
      <c r="G833" s="12"/>
      <c r="H833" s="1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>
      <c r="A834" s="23"/>
      <c r="B834" s="3"/>
      <c r="C834" s="3"/>
      <c r="D834" s="12"/>
      <c r="E834" s="3"/>
      <c r="F834" s="3"/>
      <c r="G834" s="12"/>
      <c r="H834" s="1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>
      <c r="A835" s="23"/>
      <c r="B835" s="3"/>
      <c r="C835" s="3"/>
      <c r="D835" s="12"/>
      <c r="E835" s="3"/>
      <c r="F835" s="3"/>
      <c r="G835" s="12"/>
      <c r="H835" s="1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>
      <c r="A836" s="23"/>
      <c r="B836" s="3"/>
      <c r="C836" s="3"/>
      <c r="D836" s="12"/>
      <c r="E836" s="3"/>
      <c r="F836" s="3"/>
      <c r="G836" s="12"/>
      <c r="H836" s="1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>
      <c r="A837" s="23"/>
      <c r="B837" s="3"/>
      <c r="C837" s="3"/>
      <c r="D837" s="12"/>
      <c r="E837" s="3"/>
      <c r="F837" s="3"/>
      <c r="G837" s="12"/>
      <c r="H837" s="1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>
      <c r="A838" s="23"/>
      <c r="B838" s="3"/>
      <c r="C838" s="3"/>
      <c r="D838" s="12"/>
      <c r="E838" s="3"/>
      <c r="F838" s="3"/>
      <c r="G838" s="12"/>
      <c r="H838" s="1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>
      <c r="A839" s="23"/>
      <c r="B839" s="3"/>
      <c r="C839" s="3"/>
      <c r="D839" s="12"/>
      <c r="E839" s="3"/>
      <c r="F839" s="3"/>
      <c r="G839" s="12"/>
      <c r="H839" s="1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>
      <c r="A840" s="23"/>
      <c r="B840" s="3"/>
      <c r="C840" s="3"/>
      <c r="D840" s="12"/>
      <c r="E840" s="3"/>
      <c r="F840" s="3"/>
      <c r="G840" s="12"/>
      <c r="H840" s="1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>
      <c r="A841" s="23"/>
      <c r="B841" s="3"/>
      <c r="C841" s="3"/>
      <c r="D841" s="12"/>
      <c r="E841" s="3"/>
      <c r="F841" s="3"/>
      <c r="G841" s="12"/>
      <c r="H841" s="1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>
      <c r="A842" s="23"/>
      <c r="B842" s="3"/>
      <c r="C842" s="3"/>
      <c r="D842" s="12"/>
      <c r="E842" s="3"/>
      <c r="F842" s="3"/>
      <c r="G842" s="12"/>
      <c r="H842" s="1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>
      <c r="A843" s="23"/>
      <c r="B843" s="3"/>
      <c r="C843" s="3"/>
      <c r="D843" s="12"/>
      <c r="E843" s="3"/>
      <c r="F843" s="3"/>
      <c r="G843" s="12"/>
      <c r="H843" s="1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>
      <c r="A844" s="23"/>
      <c r="B844" s="3"/>
      <c r="C844" s="3"/>
      <c r="D844" s="12"/>
      <c r="E844" s="3"/>
      <c r="F844" s="3"/>
      <c r="G844" s="12"/>
      <c r="H844" s="1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>
      <c r="A845" s="23"/>
      <c r="B845" s="3"/>
      <c r="C845" s="3"/>
      <c r="D845" s="12"/>
      <c r="E845" s="3"/>
      <c r="F845" s="3"/>
      <c r="G845" s="12"/>
      <c r="H845" s="1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>
      <c r="A846" s="23"/>
      <c r="B846" s="3"/>
      <c r="C846" s="3"/>
      <c r="D846" s="12"/>
      <c r="E846" s="3"/>
      <c r="F846" s="3"/>
      <c r="G846" s="12"/>
      <c r="H846" s="1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>
      <c r="A847" s="23"/>
      <c r="B847" s="3"/>
      <c r="C847" s="3"/>
      <c r="D847" s="12"/>
      <c r="E847" s="3"/>
      <c r="F847" s="3"/>
      <c r="G847" s="12"/>
      <c r="H847" s="1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>
      <c r="A848" s="23"/>
      <c r="B848" s="3"/>
      <c r="C848" s="3"/>
      <c r="D848" s="12"/>
      <c r="E848" s="3"/>
      <c r="F848" s="3"/>
      <c r="G848" s="12"/>
      <c r="H848" s="1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>
      <c r="A849" s="23"/>
      <c r="B849" s="3"/>
      <c r="C849" s="3"/>
      <c r="D849" s="12"/>
      <c r="E849" s="3"/>
      <c r="F849" s="3"/>
      <c r="G849" s="12"/>
      <c r="H849" s="1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>
      <c r="A850" s="23"/>
      <c r="B850" s="3"/>
      <c r="C850" s="3"/>
      <c r="D850" s="12"/>
      <c r="E850" s="3"/>
      <c r="F850" s="3"/>
      <c r="G850" s="12"/>
      <c r="H850" s="1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>
      <c r="A851" s="23"/>
      <c r="B851" s="3"/>
      <c r="C851" s="3"/>
      <c r="D851" s="12"/>
      <c r="E851" s="3"/>
      <c r="F851" s="3"/>
      <c r="G851" s="12"/>
      <c r="H851" s="1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>
      <c r="A852" s="23"/>
      <c r="B852" s="3"/>
      <c r="C852" s="3"/>
      <c r="D852" s="12"/>
      <c r="E852" s="3"/>
      <c r="F852" s="3"/>
      <c r="G852" s="12"/>
      <c r="H852" s="1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>
      <c r="A853" s="23"/>
      <c r="B853" s="3"/>
      <c r="C853" s="3"/>
      <c r="D853" s="12"/>
      <c r="E853" s="3"/>
      <c r="F853" s="3"/>
      <c r="G853" s="12"/>
      <c r="H853" s="1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>
      <c r="A854" s="23"/>
      <c r="B854" s="3"/>
      <c r="C854" s="3"/>
      <c r="D854" s="12"/>
      <c r="E854" s="3"/>
      <c r="F854" s="3"/>
      <c r="G854" s="12"/>
      <c r="H854" s="1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>
      <c r="A855" s="23"/>
      <c r="B855" s="3"/>
      <c r="C855" s="3"/>
      <c r="D855" s="12"/>
      <c r="E855" s="3"/>
      <c r="F855" s="3"/>
      <c r="G855" s="12"/>
      <c r="H855" s="1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>
      <c r="A856" s="23"/>
      <c r="B856" s="3"/>
      <c r="C856" s="3"/>
      <c r="D856" s="12"/>
      <c r="E856" s="3"/>
      <c r="F856" s="3"/>
      <c r="G856" s="12"/>
      <c r="H856" s="1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>
      <c r="A857" s="23"/>
      <c r="B857" s="3"/>
      <c r="C857" s="3"/>
      <c r="D857" s="12"/>
      <c r="E857" s="3"/>
      <c r="F857" s="3"/>
      <c r="G857" s="12"/>
      <c r="H857" s="1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>
      <c r="A858" s="23"/>
      <c r="B858" s="3"/>
      <c r="C858" s="3"/>
      <c r="D858" s="12"/>
      <c r="E858" s="3"/>
      <c r="F858" s="3"/>
      <c r="G858" s="12"/>
      <c r="H858" s="1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>
      <c r="A859" s="23"/>
      <c r="B859" s="3"/>
      <c r="C859" s="3"/>
      <c r="D859" s="12"/>
      <c r="E859" s="3"/>
      <c r="F859" s="3"/>
      <c r="G859" s="12"/>
      <c r="H859" s="1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>
      <c r="A860" s="23"/>
      <c r="B860" s="3"/>
      <c r="C860" s="3"/>
      <c r="D860" s="12"/>
      <c r="E860" s="3"/>
      <c r="F860" s="3"/>
      <c r="G860" s="12"/>
      <c r="H860" s="1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>
      <c r="A861" s="23"/>
      <c r="B861" s="3"/>
      <c r="C861" s="3"/>
      <c r="D861" s="12"/>
      <c r="E861" s="3"/>
      <c r="F861" s="3"/>
      <c r="G861" s="12"/>
      <c r="H861" s="1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>
      <c r="A862" s="23"/>
      <c r="B862" s="3"/>
      <c r="C862" s="3"/>
      <c r="D862" s="12"/>
      <c r="E862" s="3"/>
      <c r="F862" s="3"/>
      <c r="G862" s="12"/>
      <c r="H862" s="1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>
      <c r="A863" s="23"/>
      <c r="B863" s="3"/>
      <c r="C863" s="3"/>
      <c r="D863" s="12"/>
      <c r="E863" s="3"/>
      <c r="F863" s="3"/>
      <c r="G863" s="12"/>
      <c r="H863" s="1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>
      <c r="A864" s="23"/>
      <c r="B864" s="3"/>
      <c r="C864" s="3"/>
      <c r="D864" s="12"/>
      <c r="E864" s="3"/>
      <c r="F864" s="3"/>
      <c r="G864" s="12"/>
      <c r="H864" s="1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>
      <c r="A865" s="23"/>
      <c r="B865" s="3"/>
      <c r="C865" s="3"/>
      <c r="D865" s="12"/>
      <c r="E865" s="3"/>
      <c r="F865" s="3"/>
      <c r="G865" s="12"/>
      <c r="H865" s="1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>
      <c r="A866" s="23"/>
      <c r="B866" s="3"/>
      <c r="C866" s="3"/>
      <c r="D866" s="12"/>
      <c r="E866" s="3"/>
      <c r="F866" s="3"/>
      <c r="G866" s="12"/>
      <c r="H866" s="1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>
      <c r="A867" s="23"/>
      <c r="B867" s="3"/>
      <c r="C867" s="3"/>
      <c r="D867" s="12"/>
      <c r="E867" s="3"/>
      <c r="F867" s="3"/>
      <c r="G867" s="12"/>
      <c r="H867" s="1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>
      <c r="A868" s="23"/>
      <c r="B868" s="3"/>
      <c r="C868" s="3"/>
      <c r="D868" s="12"/>
      <c r="E868" s="3"/>
      <c r="F868" s="3"/>
      <c r="G868" s="12"/>
      <c r="H868" s="1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>
      <c r="A869" s="23"/>
      <c r="B869" s="3"/>
      <c r="C869" s="3"/>
      <c r="D869" s="12"/>
      <c r="E869" s="3"/>
      <c r="F869" s="3"/>
      <c r="G869" s="12"/>
      <c r="H869" s="1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>
      <c r="A870" s="23"/>
      <c r="B870" s="3"/>
      <c r="C870" s="3"/>
      <c r="D870" s="12"/>
      <c r="E870" s="3"/>
      <c r="F870" s="3"/>
      <c r="G870" s="12"/>
      <c r="H870" s="1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>
      <c r="A871" s="23"/>
      <c r="B871" s="3"/>
      <c r="C871" s="3"/>
      <c r="D871" s="12"/>
      <c r="E871" s="3"/>
      <c r="F871" s="3"/>
      <c r="G871" s="12"/>
      <c r="H871" s="1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>
      <c r="A872" s="23"/>
      <c r="B872" s="3"/>
      <c r="C872" s="3"/>
      <c r="D872" s="12"/>
      <c r="E872" s="3"/>
      <c r="F872" s="3"/>
      <c r="G872" s="12"/>
      <c r="H872" s="1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>
      <c r="A873" s="23"/>
      <c r="B873" s="3"/>
      <c r="C873" s="3"/>
      <c r="D873" s="12"/>
      <c r="E873" s="3"/>
      <c r="F873" s="3"/>
      <c r="G873" s="12"/>
      <c r="H873" s="1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>
      <c r="A874" s="23"/>
      <c r="B874" s="3"/>
      <c r="C874" s="3"/>
      <c r="D874" s="12"/>
      <c r="E874" s="3"/>
      <c r="F874" s="3"/>
      <c r="G874" s="12"/>
      <c r="H874" s="1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>
      <c r="A875" s="23"/>
      <c r="B875" s="3"/>
      <c r="C875" s="3"/>
      <c r="D875" s="12"/>
      <c r="E875" s="3"/>
      <c r="F875" s="3"/>
      <c r="G875" s="12"/>
      <c r="H875" s="1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>
      <c r="A876" s="23"/>
      <c r="B876" s="3"/>
      <c r="C876" s="3"/>
      <c r="D876" s="12"/>
      <c r="E876" s="3"/>
      <c r="F876" s="3"/>
      <c r="G876" s="12"/>
      <c r="H876" s="1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>
      <c r="A877" s="23"/>
      <c r="B877" s="3"/>
      <c r="C877" s="3"/>
      <c r="D877" s="12"/>
      <c r="E877" s="3"/>
      <c r="F877" s="3"/>
      <c r="G877" s="12"/>
      <c r="H877" s="1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>
      <c r="A878" s="23"/>
      <c r="B878" s="3"/>
      <c r="C878" s="3"/>
      <c r="D878" s="12"/>
      <c r="E878" s="3"/>
      <c r="F878" s="3"/>
      <c r="G878" s="12"/>
      <c r="H878" s="1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>
      <c r="A879" s="23"/>
      <c r="B879" s="3"/>
      <c r="C879" s="3"/>
      <c r="D879" s="12"/>
      <c r="E879" s="3"/>
      <c r="F879" s="3"/>
      <c r="G879" s="12"/>
      <c r="H879" s="1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>
      <c r="A880" s="23"/>
      <c r="B880" s="3"/>
      <c r="C880" s="3"/>
      <c r="D880" s="12"/>
      <c r="E880" s="3"/>
      <c r="F880" s="3"/>
      <c r="G880" s="12"/>
      <c r="H880" s="1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>
      <c r="A881" s="23"/>
      <c r="B881" s="3"/>
      <c r="C881" s="3"/>
      <c r="D881" s="12"/>
      <c r="E881" s="3"/>
      <c r="F881" s="3"/>
      <c r="G881" s="12"/>
      <c r="H881" s="1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>
      <c r="A882" s="23"/>
      <c r="B882" s="3"/>
      <c r="C882" s="3"/>
      <c r="D882" s="12"/>
      <c r="E882" s="3"/>
      <c r="F882" s="3"/>
      <c r="G882" s="12"/>
      <c r="H882" s="1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>
      <c r="A883" s="23"/>
      <c r="B883" s="3"/>
      <c r="C883" s="3"/>
      <c r="D883" s="12"/>
      <c r="E883" s="3"/>
      <c r="F883" s="3"/>
      <c r="G883" s="12"/>
      <c r="H883" s="1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>
      <c r="A884" s="23"/>
      <c r="B884" s="3"/>
      <c r="C884" s="3"/>
      <c r="D884" s="12"/>
      <c r="E884" s="3"/>
      <c r="F884" s="3"/>
      <c r="G884" s="12"/>
      <c r="H884" s="1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>
      <c r="A885" s="23"/>
      <c r="B885" s="3"/>
      <c r="C885" s="3"/>
      <c r="D885" s="12"/>
      <c r="E885" s="3"/>
      <c r="F885" s="3"/>
      <c r="G885" s="12"/>
      <c r="H885" s="1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>
      <c r="A886" s="23"/>
      <c r="B886" s="3"/>
      <c r="C886" s="3"/>
      <c r="D886" s="12"/>
      <c r="E886" s="3"/>
      <c r="F886" s="3"/>
      <c r="G886" s="12"/>
      <c r="H886" s="1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>
      <c r="A887" s="23"/>
      <c r="B887" s="3"/>
      <c r="C887" s="3"/>
      <c r="D887" s="12"/>
      <c r="E887" s="3"/>
      <c r="F887" s="3"/>
      <c r="G887" s="12"/>
      <c r="H887" s="1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>
      <c r="A888" s="23"/>
      <c r="B888" s="3"/>
      <c r="C888" s="3"/>
      <c r="D888" s="12"/>
      <c r="E888" s="3"/>
      <c r="F888" s="3"/>
      <c r="G888" s="12"/>
      <c r="H888" s="1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>
      <c r="A889" s="23"/>
      <c r="B889" s="3"/>
      <c r="C889" s="3"/>
      <c r="D889" s="12"/>
      <c r="E889" s="3"/>
      <c r="F889" s="3"/>
      <c r="G889" s="12"/>
      <c r="H889" s="1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>
      <c r="A890" s="23"/>
      <c r="B890" s="3"/>
      <c r="C890" s="3"/>
      <c r="D890" s="12"/>
      <c r="E890" s="3"/>
      <c r="F890" s="3"/>
      <c r="G890" s="12"/>
      <c r="H890" s="1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>
      <c r="A891" s="23"/>
      <c r="B891" s="3"/>
      <c r="C891" s="3"/>
      <c r="D891" s="12"/>
      <c r="E891" s="3"/>
      <c r="F891" s="3"/>
      <c r="G891" s="12"/>
      <c r="H891" s="1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>
      <c r="A892" s="23"/>
      <c r="B892" s="3"/>
      <c r="C892" s="3"/>
      <c r="D892" s="12"/>
      <c r="E892" s="3"/>
      <c r="F892" s="3"/>
      <c r="G892" s="12"/>
      <c r="H892" s="1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>
      <c r="A893" s="23"/>
      <c r="B893" s="3"/>
      <c r="C893" s="3"/>
      <c r="D893" s="12"/>
      <c r="E893" s="3"/>
      <c r="F893" s="3"/>
      <c r="G893" s="12"/>
      <c r="H893" s="1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>
      <c r="A894" s="23"/>
      <c r="B894" s="3"/>
      <c r="C894" s="3"/>
      <c r="D894" s="12"/>
      <c r="E894" s="3"/>
      <c r="F894" s="3"/>
      <c r="G894" s="12"/>
      <c r="H894" s="1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>
      <c r="A895" s="23"/>
      <c r="B895" s="3"/>
      <c r="C895" s="3"/>
      <c r="D895" s="12"/>
      <c r="E895" s="3"/>
      <c r="F895" s="3"/>
      <c r="G895" s="12"/>
      <c r="H895" s="1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>
      <c r="A896" s="23"/>
      <c r="B896" s="3"/>
      <c r="C896" s="3"/>
      <c r="D896" s="12"/>
      <c r="E896" s="3"/>
      <c r="F896" s="3"/>
      <c r="G896" s="12"/>
      <c r="H896" s="1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>
      <c r="A897" s="23"/>
      <c r="B897" s="3"/>
      <c r="C897" s="3"/>
      <c r="D897" s="12"/>
      <c r="E897" s="3"/>
      <c r="F897" s="3"/>
      <c r="G897" s="12"/>
      <c r="H897" s="1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>
      <c r="A898" s="23"/>
      <c r="B898" s="3"/>
      <c r="C898" s="3"/>
      <c r="D898" s="12"/>
      <c r="E898" s="3"/>
      <c r="F898" s="3"/>
      <c r="G898" s="12"/>
      <c r="H898" s="1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>
      <c r="A899" s="23"/>
      <c r="B899" s="3"/>
      <c r="C899" s="3"/>
      <c r="D899" s="12"/>
      <c r="E899" s="3"/>
      <c r="F899" s="3"/>
      <c r="G899" s="12"/>
      <c r="H899" s="1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>
      <c r="A900" s="23"/>
      <c r="B900" s="3"/>
      <c r="C900" s="3"/>
      <c r="D900" s="12"/>
      <c r="E900" s="3"/>
      <c r="F900" s="3"/>
      <c r="G900" s="12"/>
      <c r="H900" s="1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>
      <c r="A901" s="23"/>
      <c r="B901" s="3"/>
      <c r="C901" s="3"/>
      <c r="D901" s="12"/>
      <c r="E901" s="3"/>
      <c r="F901" s="3"/>
      <c r="G901" s="12"/>
      <c r="H901" s="1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>
      <c r="A902" s="23"/>
      <c r="B902" s="3"/>
      <c r="C902" s="3"/>
      <c r="D902" s="12"/>
      <c r="E902" s="3"/>
      <c r="F902" s="3"/>
      <c r="G902" s="12"/>
      <c r="H902" s="1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>
      <c r="A903" s="23"/>
      <c r="B903" s="3"/>
      <c r="C903" s="3"/>
      <c r="D903" s="12"/>
      <c r="E903" s="3"/>
      <c r="F903" s="3"/>
      <c r="G903" s="12"/>
      <c r="H903" s="1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>
      <c r="A904" s="23"/>
      <c r="B904" s="3"/>
      <c r="C904" s="3"/>
      <c r="D904" s="12"/>
      <c r="E904" s="3"/>
      <c r="F904" s="3"/>
      <c r="G904" s="12"/>
      <c r="H904" s="1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>
      <c r="A905" s="23"/>
      <c r="B905" s="3"/>
      <c r="C905" s="3"/>
      <c r="D905" s="12"/>
      <c r="E905" s="3"/>
      <c r="F905" s="3"/>
      <c r="G905" s="12"/>
      <c r="H905" s="1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>
      <c r="A906" s="23"/>
      <c r="B906" s="3"/>
      <c r="C906" s="3"/>
      <c r="D906" s="12"/>
      <c r="E906" s="3"/>
      <c r="F906" s="3"/>
      <c r="G906" s="12"/>
      <c r="H906" s="1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>
      <c r="A907" s="23"/>
      <c r="B907" s="3"/>
      <c r="C907" s="3"/>
      <c r="D907" s="12"/>
      <c r="E907" s="3"/>
      <c r="F907" s="3"/>
      <c r="G907" s="12"/>
      <c r="H907" s="1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>
      <c r="A908" s="23"/>
      <c r="B908" s="3"/>
      <c r="C908" s="3"/>
      <c r="D908" s="12"/>
      <c r="E908" s="3"/>
      <c r="F908" s="3"/>
      <c r="G908" s="12"/>
      <c r="H908" s="1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>
      <c r="A909" s="23"/>
      <c r="B909" s="3"/>
      <c r="C909" s="3"/>
      <c r="D909" s="12"/>
      <c r="E909" s="3"/>
      <c r="F909" s="3"/>
      <c r="G909" s="12"/>
      <c r="H909" s="1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>
      <c r="A910" s="23"/>
      <c r="B910" s="3"/>
      <c r="C910" s="3"/>
      <c r="D910" s="12"/>
      <c r="E910" s="3"/>
      <c r="F910" s="3"/>
      <c r="G910" s="12"/>
      <c r="H910" s="1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>
      <c r="A911" s="23"/>
      <c r="B911" s="3"/>
      <c r="C911" s="3"/>
      <c r="D911" s="12"/>
      <c r="E911" s="3"/>
      <c r="F911" s="3"/>
      <c r="G911" s="12"/>
      <c r="H911" s="1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>
      <c r="A912" s="23"/>
      <c r="B912" s="3"/>
      <c r="C912" s="3"/>
      <c r="D912" s="12"/>
      <c r="E912" s="3"/>
      <c r="F912" s="3"/>
      <c r="G912" s="12"/>
      <c r="H912" s="1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>
      <c r="A913" s="23"/>
      <c r="B913" s="3"/>
      <c r="C913" s="3"/>
      <c r="D913" s="12"/>
      <c r="E913" s="3"/>
      <c r="F913" s="3"/>
      <c r="G913" s="12"/>
      <c r="H913" s="1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>
      <c r="A914" s="23"/>
      <c r="B914" s="3"/>
      <c r="C914" s="3"/>
      <c r="D914" s="12"/>
      <c r="E914" s="3"/>
      <c r="F914" s="3"/>
      <c r="G914" s="12"/>
      <c r="H914" s="1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>
      <c r="A915" s="23"/>
      <c r="B915" s="3"/>
      <c r="C915" s="3"/>
      <c r="D915" s="12"/>
      <c r="E915" s="3"/>
      <c r="F915" s="3"/>
      <c r="G915" s="12"/>
      <c r="H915" s="1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>
      <c r="A916" s="23"/>
      <c r="B916" s="3"/>
      <c r="C916" s="3"/>
      <c r="D916" s="12"/>
      <c r="E916" s="3"/>
      <c r="F916" s="3"/>
      <c r="G916" s="12"/>
      <c r="H916" s="1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>
      <c r="A917" s="23"/>
      <c r="B917" s="3"/>
      <c r="C917" s="3"/>
      <c r="D917" s="12"/>
      <c r="E917" s="3"/>
      <c r="F917" s="3"/>
      <c r="G917" s="12"/>
      <c r="H917" s="1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>
      <c r="A918" s="23"/>
      <c r="B918" s="3"/>
      <c r="C918" s="3"/>
      <c r="D918" s="12"/>
      <c r="E918" s="3"/>
      <c r="F918" s="3"/>
      <c r="G918" s="12"/>
      <c r="H918" s="1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>
      <c r="A919" s="23"/>
      <c r="B919" s="3"/>
      <c r="C919" s="3"/>
      <c r="D919" s="12"/>
      <c r="E919" s="3"/>
      <c r="F919" s="3"/>
      <c r="G919" s="12"/>
      <c r="H919" s="1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>
      <c r="A920" s="23"/>
      <c r="B920" s="3"/>
      <c r="C920" s="3"/>
      <c r="D920" s="12"/>
      <c r="E920" s="3"/>
      <c r="F920" s="3"/>
      <c r="G920" s="12"/>
      <c r="H920" s="1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>
      <c r="A921" s="23"/>
      <c r="B921" s="3"/>
      <c r="C921" s="3"/>
      <c r="D921" s="12"/>
      <c r="E921" s="3"/>
      <c r="F921" s="3"/>
      <c r="G921" s="12"/>
      <c r="H921" s="1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>
      <c r="A922" s="23"/>
      <c r="B922" s="3"/>
      <c r="C922" s="3"/>
      <c r="D922" s="12"/>
      <c r="E922" s="3"/>
      <c r="F922" s="3"/>
      <c r="G922" s="12"/>
      <c r="H922" s="1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>
      <c r="A923" s="23"/>
      <c r="B923" s="3"/>
      <c r="C923" s="3"/>
      <c r="D923" s="12"/>
      <c r="E923" s="3"/>
      <c r="F923" s="3"/>
      <c r="G923" s="12"/>
      <c r="H923" s="1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>
      <c r="A924" s="23"/>
      <c r="B924" s="3"/>
      <c r="C924" s="3"/>
      <c r="D924" s="12"/>
      <c r="E924" s="3"/>
      <c r="F924" s="3"/>
      <c r="G924" s="12"/>
      <c r="H924" s="1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>
      <c r="A925" s="23"/>
      <c r="B925" s="3"/>
      <c r="C925" s="3"/>
      <c r="D925" s="12"/>
      <c r="E925" s="3"/>
      <c r="F925" s="3"/>
      <c r="G925" s="12"/>
      <c r="H925" s="1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>
      <c r="A926" s="23"/>
      <c r="B926" s="3"/>
      <c r="C926" s="3"/>
      <c r="D926" s="12"/>
      <c r="E926" s="3"/>
      <c r="F926" s="3"/>
      <c r="G926" s="12"/>
      <c r="H926" s="1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>
      <c r="A927" s="23"/>
      <c r="B927" s="3"/>
      <c r="C927" s="3"/>
      <c r="D927" s="12"/>
      <c r="E927" s="3"/>
      <c r="F927" s="3"/>
      <c r="G927" s="12"/>
      <c r="H927" s="1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>
      <c r="A928" s="23"/>
      <c r="B928" s="3"/>
      <c r="C928" s="3"/>
      <c r="D928" s="12"/>
      <c r="E928" s="3"/>
      <c r="F928" s="3"/>
      <c r="G928" s="12"/>
      <c r="H928" s="1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>
      <c r="A929" s="23"/>
      <c r="B929" s="3"/>
      <c r="C929" s="3"/>
      <c r="D929" s="12"/>
      <c r="E929" s="3"/>
      <c r="F929" s="3"/>
      <c r="G929" s="12"/>
      <c r="H929" s="1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>
      <c r="A930" s="23"/>
      <c r="B930" s="3"/>
      <c r="C930" s="3"/>
      <c r="D930" s="12"/>
      <c r="E930" s="3"/>
      <c r="F930" s="3"/>
      <c r="G930" s="12"/>
      <c r="H930" s="1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>
      <c r="A931" s="23"/>
      <c r="B931" s="3"/>
      <c r="C931" s="3"/>
      <c r="D931" s="12"/>
      <c r="E931" s="3"/>
      <c r="F931" s="3"/>
      <c r="G931" s="12"/>
      <c r="H931" s="1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>
      <c r="A932" s="23"/>
      <c r="B932" s="3"/>
      <c r="C932" s="3"/>
      <c r="D932" s="12"/>
      <c r="E932" s="3"/>
      <c r="F932" s="3"/>
      <c r="G932" s="12"/>
      <c r="H932" s="1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>
      <c r="A933" s="23"/>
      <c r="B933" s="3"/>
      <c r="C933" s="3"/>
      <c r="D933" s="12"/>
      <c r="E933" s="3"/>
      <c r="F933" s="3"/>
      <c r="G933" s="12"/>
      <c r="H933" s="1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>
      <c r="A934" s="23"/>
      <c r="B934" s="3"/>
      <c r="C934" s="3"/>
      <c r="D934" s="12"/>
      <c r="E934" s="3"/>
      <c r="F934" s="3"/>
      <c r="G934" s="12"/>
      <c r="H934" s="1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>
      <c r="A935" s="23"/>
      <c r="B935" s="3"/>
      <c r="C935" s="3"/>
      <c r="D935" s="12"/>
      <c r="E935" s="3"/>
      <c r="F935" s="3"/>
      <c r="G935" s="12"/>
      <c r="H935" s="1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>
      <c r="A936" s="23"/>
      <c r="B936" s="3"/>
      <c r="C936" s="3"/>
      <c r="D936" s="12"/>
      <c r="E936" s="3"/>
      <c r="F936" s="3"/>
      <c r="G936" s="12"/>
      <c r="H936" s="1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>
      <c r="A937" s="23"/>
      <c r="B937" s="3"/>
      <c r="C937" s="3"/>
      <c r="D937" s="12"/>
      <c r="E937" s="3"/>
      <c r="F937" s="3"/>
      <c r="G937" s="12"/>
      <c r="H937" s="1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>
      <c r="A938" s="23"/>
      <c r="B938" s="3"/>
      <c r="C938" s="3"/>
      <c r="D938" s="12"/>
      <c r="E938" s="3"/>
      <c r="F938" s="3"/>
      <c r="G938" s="12"/>
      <c r="H938" s="1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>
      <c r="A939" s="23"/>
      <c r="B939" s="3"/>
      <c r="C939" s="3"/>
      <c r="D939" s="12"/>
      <c r="E939" s="3"/>
      <c r="F939" s="3"/>
      <c r="G939" s="12"/>
      <c r="H939" s="1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>
      <c r="A940" s="23"/>
      <c r="B940" s="3"/>
      <c r="C940" s="3"/>
      <c r="D940" s="12"/>
      <c r="E940" s="3"/>
      <c r="F940" s="3"/>
      <c r="G940" s="12"/>
      <c r="H940" s="1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>
      <c r="A941" s="23"/>
      <c r="B941" s="3"/>
      <c r="C941" s="3"/>
      <c r="D941" s="12"/>
      <c r="E941" s="3"/>
      <c r="F941" s="3"/>
      <c r="G941" s="12"/>
      <c r="H941" s="1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>
      <c r="A942" s="23"/>
      <c r="B942" s="3"/>
      <c r="C942" s="3"/>
      <c r="D942" s="12"/>
      <c r="E942" s="3"/>
      <c r="F942" s="3"/>
      <c r="G942" s="12"/>
      <c r="H942" s="1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>
      <c r="A943" s="23"/>
      <c r="B943" s="3"/>
      <c r="C943" s="3"/>
      <c r="D943" s="12"/>
      <c r="E943" s="3"/>
      <c r="F943" s="3"/>
      <c r="G943" s="12"/>
      <c r="H943" s="1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>
      <c r="A944" s="23"/>
      <c r="B944" s="3"/>
      <c r="C944" s="3"/>
      <c r="D944" s="12"/>
      <c r="E944" s="3"/>
      <c r="F944" s="3"/>
      <c r="G944" s="12"/>
      <c r="H944" s="1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>
      <c r="A945" s="23"/>
      <c r="B945" s="3"/>
      <c r="C945" s="3"/>
      <c r="D945" s="12"/>
      <c r="E945" s="3"/>
      <c r="F945" s="3"/>
      <c r="G945" s="12"/>
      <c r="H945" s="1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>
      <c r="A946" s="23"/>
      <c r="B946" s="3"/>
      <c r="C946" s="3"/>
      <c r="D946" s="12"/>
      <c r="E946" s="3"/>
      <c r="F946" s="3"/>
      <c r="G946" s="12"/>
      <c r="H946" s="1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>
      <c r="A947" s="23"/>
      <c r="B947" s="3"/>
      <c r="C947" s="3"/>
      <c r="D947" s="12"/>
      <c r="E947" s="3"/>
      <c r="F947" s="3"/>
      <c r="G947" s="12"/>
      <c r="H947" s="1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>
      <c r="A948" s="23"/>
      <c r="B948" s="3"/>
      <c r="C948" s="3"/>
      <c r="D948" s="12"/>
      <c r="E948" s="3"/>
      <c r="F948" s="3"/>
      <c r="G948" s="12"/>
      <c r="H948" s="1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>
      <c r="A949" s="23"/>
      <c r="B949" s="3"/>
      <c r="C949" s="3"/>
      <c r="D949" s="12"/>
      <c r="E949" s="3"/>
      <c r="F949" s="3"/>
      <c r="G949" s="12"/>
      <c r="H949" s="1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>
      <c r="A950" s="23"/>
      <c r="B950" s="3"/>
      <c r="C950" s="3"/>
      <c r="D950" s="12"/>
      <c r="E950" s="3"/>
      <c r="F950" s="3"/>
      <c r="G950" s="12"/>
      <c r="H950" s="1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>
      <c r="A951" s="23"/>
      <c r="B951" s="3"/>
      <c r="C951" s="3"/>
      <c r="D951" s="12"/>
      <c r="E951" s="3"/>
      <c r="F951" s="3"/>
      <c r="G951" s="12"/>
      <c r="H951" s="1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>
      <c r="A952" s="23"/>
      <c r="B952" s="3"/>
      <c r="C952" s="3"/>
      <c r="D952" s="12"/>
      <c r="E952" s="3"/>
      <c r="F952" s="3"/>
      <c r="G952" s="12"/>
      <c r="H952" s="1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>
      <c r="A953" s="23"/>
      <c r="B953" s="3"/>
      <c r="C953" s="3"/>
      <c r="D953" s="12"/>
      <c r="E953" s="3"/>
      <c r="F953" s="3"/>
      <c r="G953" s="12"/>
      <c r="H953" s="1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>
      <c r="A954" s="23"/>
      <c r="B954" s="3"/>
      <c r="C954" s="3"/>
      <c r="D954" s="12"/>
      <c r="E954" s="3"/>
      <c r="F954" s="3"/>
      <c r="G954" s="12"/>
      <c r="H954" s="1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>
      <c r="A955" s="23"/>
      <c r="B955" s="3"/>
      <c r="C955" s="3"/>
      <c r="D955" s="12"/>
      <c r="E955" s="3"/>
      <c r="F955" s="3"/>
      <c r="G955" s="12"/>
      <c r="H955" s="1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>
      <c r="A956" s="23"/>
      <c r="B956" s="3"/>
      <c r="C956" s="3"/>
      <c r="D956" s="12"/>
      <c r="E956" s="3"/>
      <c r="F956" s="3"/>
      <c r="G956" s="12"/>
      <c r="H956" s="1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>
      <c r="A957" s="23"/>
      <c r="B957" s="3"/>
      <c r="C957" s="3"/>
      <c r="D957" s="12"/>
      <c r="E957" s="3"/>
      <c r="F957" s="3"/>
      <c r="G957" s="12"/>
      <c r="H957" s="1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>
      <c r="A958" s="23"/>
      <c r="B958" s="3"/>
      <c r="C958" s="3"/>
      <c r="D958" s="12"/>
      <c r="E958" s="3"/>
      <c r="F958" s="3"/>
      <c r="G958" s="12"/>
      <c r="H958" s="1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>
      <c r="A959" s="23"/>
      <c r="B959" s="3"/>
      <c r="C959" s="3"/>
      <c r="D959" s="12"/>
      <c r="E959" s="3"/>
      <c r="F959" s="3"/>
      <c r="G959" s="12"/>
      <c r="H959" s="1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>
      <c r="A960" s="23"/>
      <c r="B960" s="3"/>
      <c r="C960" s="3"/>
      <c r="D960" s="12"/>
      <c r="E960" s="3"/>
      <c r="F960" s="3"/>
      <c r="G960" s="12"/>
      <c r="H960" s="1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>
      <c r="A961" s="23"/>
      <c r="B961" s="3"/>
      <c r="C961" s="3"/>
      <c r="D961" s="12"/>
      <c r="E961" s="3"/>
      <c r="F961" s="3"/>
      <c r="G961" s="12"/>
      <c r="H961" s="1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>
      <c r="A962" s="23"/>
      <c r="B962" s="3"/>
      <c r="C962" s="3"/>
      <c r="D962" s="12"/>
      <c r="E962" s="3"/>
      <c r="F962" s="3"/>
      <c r="G962" s="12"/>
      <c r="H962" s="1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>
      <c r="A963" s="23"/>
      <c r="B963" s="3"/>
      <c r="C963" s="3"/>
      <c r="D963" s="12"/>
      <c r="E963" s="3"/>
      <c r="F963" s="3"/>
      <c r="G963" s="12"/>
      <c r="H963" s="1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>
      <c r="A964" s="23"/>
      <c r="B964" s="3"/>
      <c r="C964" s="3"/>
      <c r="D964" s="12"/>
      <c r="E964" s="3"/>
      <c r="F964" s="3"/>
      <c r="G964" s="12"/>
      <c r="H964" s="1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>
      <c r="A965" s="23"/>
      <c r="B965" s="3"/>
      <c r="C965" s="3"/>
      <c r="D965" s="12"/>
      <c r="E965" s="3"/>
      <c r="F965" s="3"/>
      <c r="G965" s="12"/>
      <c r="H965" s="1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>
      <c r="A966" s="23"/>
      <c r="B966" s="3"/>
      <c r="C966" s="3"/>
      <c r="D966" s="12"/>
      <c r="E966" s="3"/>
      <c r="F966" s="3"/>
      <c r="G966" s="12"/>
      <c r="H966" s="1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>
      <c r="A967" s="23"/>
      <c r="B967" s="3"/>
      <c r="C967" s="3"/>
      <c r="D967" s="12"/>
      <c r="E967" s="3"/>
      <c r="F967" s="3"/>
      <c r="G967" s="12"/>
      <c r="H967" s="1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>
      <c r="A968" s="23"/>
      <c r="B968" s="3"/>
      <c r="C968" s="3"/>
      <c r="D968" s="12"/>
      <c r="E968" s="3"/>
      <c r="F968" s="3"/>
      <c r="G968" s="12"/>
      <c r="H968" s="1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>
      <c r="A969" s="23"/>
      <c r="B969" s="3"/>
      <c r="C969" s="3"/>
      <c r="D969" s="12"/>
      <c r="E969" s="3"/>
      <c r="F969" s="3"/>
      <c r="G969" s="12"/>
      <c r="H969" s="1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>
      <c r="A970" s="23"/>
      <c r="B970" s="3"/>
      <c r="C970" s="3"/>
      <c r="D970" s="12"/>
      <c r="E970" s="3"/>
      <c r="F970" s="3"/>
      <c r="G970" s="12"/>
      <c r="H970" s="1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>
      <c r="A971" s="23"/>
      <c r="B971" s="3"/>
      <c r="C971" s="3"/>
      <c r="D971" s="12"/>
      <c r="E971" s="3"/>
      <c r="F971" s="3"/>
      <c r="G971" s="12"/>
      <c r="H971" s="1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>
      <c r="A972" s="23"/>
      <c r="B972" s="3"/>
      <c r="C972" s="3"/>
      <c r="D972" s="12"/>
      <c r="E972" s="3"/>
      <c r="F972" s="3"/>
      <c r="G972" s="12"/>
      <c r="H972" s="1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>
      <c r="A973" s="23"/>
      <c r="B973" s="3"/>
      <c r="C973" s="3"/>
      <c r="D973" s="12"/>
      <c r="E973" s="3"/>
      <c r="F973" s="3"/>
      <c r="G973" s="12"/>
      <c r="H973" s="1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>
      <c r="A974" s="23"/>
      <c r="B974" s="3"/>
      <c r="C974" s="3"/>
      <c r="D974" s="12"/>
      <c r="E974" s="3"/>
      <c r="F974" s="3"/>
      <c r="G974" s="12"/>
      <c r="H974" s="1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>
      <c r="A975" s="23"/>
      <c r="B975" s="3"/>
      <c r="C975" s="3"/>
      <c r="D975" s="12"/>
      <c r="E975" s="3"/>
      <c r="F975" s="3"/>
      <c r="G975" s="12"/>
      <c r="H975" s="1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>
      <c r="A976" s="23"/>
      <c r="B976" s="3"/>
      <c r="C976" s="3"/>
      <c r="D976" s="12"/>
      <c r="E976" s="3"/>
      <c r="F976" s="3"/>
      <c r="G976" s="12"/>
      <c r="H976" s="1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>
      <c r="A977" s="23"/>
      <c r="B977" s="3"/>
      <c r="C977" s="3"/>
      <c r="D977" s="12"/>
      <c r="E977" s="3"/>
      <c r="F977" s="3"/>
      <c r="G977" s="12"/>
      <c r="H977" s="1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>
      <c r="A978" s="23"/>
      <c r="B978" s="3"/>
      <c r="C978" s="3"/>
      <c r="D978" s="12"/>
      <c r="E978" s="3"/>
      <c r="F978" s="3"/>
      <c r="G978" s="12"/>
      <c r="H978" s="1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>
      <c r="A979" s="23"/>
      <c r="B979" s="3"/>
      <c r="C979" s="3"/>
      <c r="D979" s="12"/>
      <c r="E979" s="3"/>
      <c r="F979" s="3"/>
      <c r="G979" s="12"/>
      <c r="H979" s="1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>
      <c r="A980" s="23"/>
      <c r="B980" s="3"/>
      <c r="C980" s="3"/>
      <c r="D980" s="12"/>
      <c r="E980" s="3"/>
      <c r="F980" s="3"/>
      <c r="G980" s="12"/>
      <c r="H980" s="1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>
      <c r="A981" s="23"/>
      <c r="B981" s="3"/>
      <c r="C981" s="3"/>
      <c r="D981" s="12"/>
      <c r="E981" s="3"/>
      <c r="F981" s="3"/>
      <c r="G981" s="12"/>
      <c r="H981" s="1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>
      <c r="A982" s="23"/>
      <c r="B982" s="3"/>
      <c r="C982" s="3"/>
      <c r="D982" s="12"/>
      <c r="E982" s="3"/>
      <c r="F982" s="3"/>
      <c r="G982" s="12"/>
      <c r="H982" s="1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>
      <c r="A983" s="23"/>
      <c r="B983" s="3"/>
      <c r="C983" s="3"/>
      <c r="D983" s="12"/>
      <c r="E983" s="3"/>
      <c r="F983" s="3"/>
      <c r="G983" s="12"/>
      <c r="H983" s="1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>
      <c r="A984" s="23"/>
      <c r="B984" s="3"/>
      <c r="C984" s="3"/>
      <c r="D984" s="12"/>
      <c r="E984" s="3"/>
      <c r="F984" s="3"/>
      <c r="G984" s="12"/>
      <c r="H984" s="1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>
      <c r="A985" s="23"/>
      <c r="B985" s="3"/>
      <c r="C985" s="3"/>
      <c r="D985" s="12"/>
      <c r="E985" s="3"/>
      <c r="F985" s="3"/>
      <c r="G985" s="12"/>
      <c r="H985" s="1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>
      <c r="A986" s="23"/>
      <c r="B986" s="3"/>
      <c r="C986" s="3"/>
      <c r="D986" s="12"/>
      <c r="E986" s="3"/>
      <c r="F986" s="3"/>
      <c r="G986" s="12"/>
      <c r="H986" s="1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>
      <c r="A987" s="23"/>
      <c r="B987" s="3"/>
      <c r="C987" s="3"/>
      <c r="D987" s="12"/>
      <c r="E987" s="3"/>
      <c r="F987" s="3"/>
      <c r="G987" s="12"/>
      <c r="H987" s="1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>
      <c r="A988" s="23"/>
      <c r="B988" s="3"/>
      <c r="C988" s="3"/>
      <c r="D988" s="12"/>
      <c r="E988" s="3"/>
      <c r="F988" s="3"/>
      <c r="G988" s="12"/>
      <c r="H988" s="1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>
      <c r="A989" s="23"/>
      <c r="B989" s="3"/>
      <c r="C989" s="3"/>
      <c r="D989" s="12"/>
      <c r="E989" s="3"/>
      <c r="F989" s="3"/>
      <c r="G989" s="12"/>
      <c r="H989" s="1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>
      <c r="A990" s="23"/>
      <c r="B990" s="3"/>
      <c r="C990" s="3"/>
      <c r="D990" s="12"/>
      <c r="E990" s="3"/>
      <c r="F990" s="3"/>
      <c r="G990" s="12"/>
      <c r="H990" s="1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>
      <c r="A991" s="23"/>
      <c r="B991" s="3"/>
      <c r="C991" s="3"/>
      <c r="D991" s="12"/>
      <c r="E991" s="3"/>
      <c r="F991" s="3"/>
      <c r="G991" s="12"/>
      <c r="H991" s="1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>
      <c r="A992" s="23"/>
      <c r="B992" s="3"/>
      <c r="C992" s="3"/>
      <c r="D992" s="12"/>
      <c r="E992" s="3"/>
      <c r="F992" s="3"/>
      <c r="G992" s="12"/>
      <c r="H992" s="1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>
      <c r="A993" s="23"/>
      <c r="B993" s="3"/>
      <c r="C993" s="3"/>
      <c r="D993" s="12"/>
      <c r="E993" s="3"/>
      <c r="F993" s="3"/>
      <c r="G993" s="12"/>
      <c r="H993" s="1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>
      <c r="A994" s="23"/>
      <c r="B994" s="3"/>
      <c r="C994" s="3"/>
      <c r="D994" s="12"/>
      <c r="E994" s="3"/>
      <c r="F994" s="3"/>
      <c r="G994" s="12"/>
      <c r="H994" s="1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>
      <c r="A995" s="23"/>
      <c r="B995" s="3"/>
      <c r="C995" s="3"/>
      <c r="D995" s="12"/>
      <c r="E995" s="3"/>
      <c r="F995" s="3"/>
      <c r="G995" s="12"/>
      <c r="H995" s="1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>
      <c r="A996" s="23"/>
      <c r="B996" s="3"/>
      <c r="C996" s="3"/>
      <c r="D996" s="12"/>
      <c r="E996" s="3"/>
      <c r="F996" s="3"/>
      <c r="G996" s="12"/>
      <c r="H996" s="1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>
      <c r="A997" s="23"/>
      <c r="B997" s="3"/>
      <c r="C997" s="3"/>
      <c r="D997" s="12"/>
      <c r="E997" s="3"/>
      <c r="F997" s="3"/>
      <c r="G997" s="12"/>
      <c r="H997" s="1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>
      <c r="A998" s="23"/>
      <c r="B998" s="3"/>
      <c r="C998" s="3"/>
      <c r="D998" s="12"/>
      <c r="E998" s="3"/>
      <c r="F998" s="3"/>
      <c r="G998" s="12"/>
      <c r="H998" s="1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>
      <c r="A999" s="23"/>
      <c r="B999" s="3"/>
      <c r="C999" s="3"/>
      <c r="D999" s="12"/>
      <c r="E999" s="3"/>
      <c r="F999" s="3"/>
      <c r="G999" s="12"/>
      <c r="H999" s="1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>
      <c r="A1000" s="23"/>
      <c r="B1000" s="3"/>
      <c r="C1000" s="3"/>
      <c r="D1000" s="12"/>
      <c r="E1000" s="3"/>
      <c r="F1000" s="3"/>
      <c r="G1000" s="12"/>
      <c r="H1000" s="1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>
      <c r="A1001" s="23"/>
      <c r="B1001" s="3"/>
      <c r="C1001" s="3"/>
      <c r="D1001" s="12"/>
      <c r="E1001" s="3"/>
      <c r="F1001" s="3"/>
      <c r="G1001" s="12"/>
      <c r="H1001" s="1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">
    <mergeCell ref="H1:I1"/>
    <mergeCell ref="K5:M6"/>
  </mergeCells>
  <conditionalFormatting sqref="H6:H1001">
    <cfRule type="cellIs" dxfId="2" priority="1" operator="between">
      <formula>0</formula>
      <formula>50%</formula>
    </cfRule>
  </conditionalFormatting>
  <conditionalFormatting sqref="H6:H1001">
    <cfRule type="cellIs" dxfId="1" priority="2" operator="between">
      <formula>51%</formula>
      <formula>99%</formula>
    </cfRule>
  </conditionalFormatting>
  <conditionalFormatting sqref="H6:H1001">
    <cfRule type="cellIs" dxfId="0" priority="3" operator="greaterThanOrEqual">
      <formula>100%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Painel Inicial</vt:lpstr>
      <vt:lpstr>Como Utilizar</vt:lpstr>
      <vt:lpstr>Cadastro Institucional</vt:lpstr>
      <vt:lpstr>Etapas</vt:lpstr>
      <vt:lpstr>Itens de Contrato</vt:lpstr>
      <vt:lpstr>Medição Consolidada (Itens de C</vt:lpstr>
      <vt:lpstr>Medição Consolidada (Etapas)</vt:lpstr>
      <vt:lpstr>Medição 01</vt:lpstr>
      <vt:lpstr>Medição 02</vt:lpstr>
      <vt:lpstr>Medição 03</vt:lpstr>
      <vt:lpstr>Medição 04</vt:lpstr>
      <vt:lpstr>Medição 05</vt:lpstr>
      <vt:lpstr>Medição 06</vt:lpstr>
      <vt:lpstr>Medição 07</vt:lpstr>
      <vt:lpstr>Medição 08</vt:lpstr>
      <vt:lpstr>Medição 09</vt:lpstr>
      <vt:lpstr>Medição 10</vt:lpstr>
      <vt:lpstr>Medição 11</vt:lpstr>
      <vt:lpstr>Medição 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Moura Cardoso</dc:creator>
  <cp:lastModifiedBy>Luiza Moura Cardoso</cp:lastModifiedBy>
  <dcterms:created xsi:type="dcterms:W3CDTF">2016-11-24T00:39:19Z</dcterms:created>
  <dcterms:modified xsi:type="dcterms:W3CDTF">2016-11-25T12:45:00Z</dcterms:modified>
</cp:coreProperties>
</file>